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7650" sheetId="1" r:id="rId1"/>
  </sheets>
  <definedNames>
    <definedName name="_xlnm.Print_Area" localSheetId="0">КПК0217650!$A$1:$BQ$192</definedName>
  </definedNames>
  <calcPr calcId="145621"/>
</workbook>
</file>

<file path=xl/calcChain.xml><?xml version="1.0" encoding="utf-8"?>
<calcChain xmlns="http://schemas.openxmlformats.org/spreadsheetml/2006/main">
  <c r="AQ171" i="1" l="1"/>
  <c r="AQ168" i="1"/>
  <c r="AQ165" i="1"/>
  <c r="AQ163" i="1"/>
  <c r="AQ162" i="1"/>
  <c r="AQ161" i="1"/>
  <c r="AQ160" i="1"/>
  <c r="AI159" i="1"/>
  <c r="AA159" i="1"/>
  <c r="AI56" i="1"/>
  <c r="AY54" i="1"/>
  <c r="AY53" i="1"/>
  <c r="AY52" i="1"/>
  <c r="AY51" i="1"/>
  <c r="AY49" i="1"/>
  <c r="AI49" i="1"/>
  <c r="S49" i="1"/>
  <c r="AI44" i="1"/>
  <c r="BI153" i="1"/>
  <c r="BD153" i="1"/>
  <c r="AZ153" i="1"/>
  <c r="BN153" i="1" s="1"/>
  <c r="BN151" i="1"/>
  <c r="BI151" i="1"/>
  <c r="BD151" i="1"/>
  <c r="AZ151" i="1"/>
  <c r="BN148" i="1"/>
  <c r="BI148" i="1"/>
  <c r="BD148" i="1"/>
  <c r="AZ148" i="1"/>
  <c r="BN145" i="1"/>
  <c r="BI145" i="1"/>
  <c r="BD145" i="1"/>
  <c r="AZ145" i="1"/>
  <c r="BN143" i="1"/>
  <c r="BI143" i="1"/>
  <c r="BD143" i="1"/>
  <c r="AZ143" i="1"/>
  <c r="BN140" i="1"/>
  <c r="BI140" i="1"/>
  <c r="BD140" i="1"/>
  <c r="AZ140" i="1"/>
  <c r="BN138" i="1"/>
  <c r="BI138" i="1"/>
  <c r="BD138" i="1"/>
  <c r="AZ138" i="1"/>
  <c r="BI135" i="1"/>
  <c r="BD135" i="1"/>
  <c r="AZ135" i="1"/>
  <c r="BN135" i="1" s="1"/>
  <c r="BN134" i="1"/>
  <c r="BI134" i="1"/>
  <c r="BD134" i="1"/>
  <c r="AZ134" i="1"/>
  <c r="BI130" i="1"/>
  <c r="BD130" i="1"/>
  <c r="AZ130" i="1"/>
  <c r="BN130" i="1" s="1"/>
  <c r="BI127" i="1"/>
  <c r="BD127" i="1"/>
  <c r="AZ127" i="1"/>
  <c r="BN127" i="1" s="1"/>
  <c r="BN125" i="1"/>
  <c r="BI125" i="1"/>
  <c r="BD125" i="1"/>
  <c r="AZ125" i="1"/>
  <c r="BI121" i="1"/>
  <c r="BD121" i="1"/>
  <c r="AZ121" i="1"/>
  <c r="AK121" i="1"/>
  <c r="BN121" i="1" s="1"/>
  <c r="BI120" i="1"/>
  <c r="BD120" i="1"/>
  <c r="AZ120" i="1"/>
  <c r="AK120" i="1"/>
  <c r="BN120" i="1" s="1"/>
  <c r="BI119" i="1"/>
  <c r="BD119" i="1"/>
  <c r="AZ119" i="1"/>
  <c r="AK119" i="1"/>
  <c r="BN119" i="1" s="1"/>
  <c r="BI118" i="1"/>
  <c r="BD118" i="1"/>
  <c r="AZ118" i="1"/>
  <c r="AK118" i="1"/>
  <c r="BN118" i="1" s="1"/>
  <c r="BI117" i="1"/>
  <c r="BD117" i="1"/>
  <c r="AZ117" i="1"/>
  <c r="AK117" i="1"/>
  <c r="BN117" i="1" s="1"/>
  <c r="BI115" i="1"/>
  <c r="BD115" i="1"/>
  <c r="AZ115" i="1"/>
  <c r="AK115" i="1"/>
  <c r="BN115" i="1" s="1"/>
  <c r="BI114" i="1"/>
  <c r="BD114" i="1"/>
  <c r="AZ114" i="1"/>
  <c r="AK114" i="1"/>
  <c r="BN114" i="1" s="1"/>
  <c r="BI113" i="1"/>
  <c r="BD113" i="1"/>
  <c r="AZ113" i="1"/>
  <c r="AK113" i="1"/>
  <c r="BN113" i="1" s="1"/>
  <c r="BH102" i="1"/>
  <c r="BC102" i="1"/>
  <c r="BH100" i="1"/>
  <c r="BC100" i="1"/>
  <c r="BH96" i="1"/>
  <c r="BC96" i="1"/>
  <c r="BH93" i="1"/>
  <c r="BC93" i="1"/>
  <c r="BH90" i="1"/>
  <c r="BC90" i="1"/>
  <c r="BH86" i="1"/>
  <c r="BC86" i="1"/>
  <c r="BH83" i="1"/>
  <c r="BC83" i="1"/>
  <c r="BH80" i="1"/>
  <c r="BC80" i="1"/>
  <c r="BH76" i="1"/>
  <c r="BC76" i="1"/>
  <c r="BH73" i="1"/>
  <c r="BC73" i="1"/>
  <c r="BH70" i="1"/>
  <c r="BC70" i="1"/>
  <c r="BI37" i="1"/>
  <c r="BD37" i="1"/>
  <c r="AZ37" i="1"/>
  <c r="AK37" i="1"/>
  <c r="BI35" i="1"/>
  <c r="BD35" i="1"/>
  <c r="AZ35" i="1"/>
  <c r="AK35" i="1"/>
  <c r="BI33" i="1"/>
  <c r="BD33" i="1"/>
  <c r="AZ33" i="1"/>
  <c r="AK33" i="1"/>
  <c r="BI31" i="1"/>
  <c r="BD31" i="1"/>
  <c r="AZ31" i="1"/>
  <c r="AK31" i="1"/>
  <c r="BI30" i="1"/>
  <c r="BD30" i="1"/>
  <c r="AZ30" i="1"/>
  <c r="AK30" i="1"/>
  <c r="AQ159" i="1" l="1"/>
  <c r="BN30" i="1"/>
  <c r="BN33" i="1"/>
  <c r="BN35" i="1"/>
  <c r="BN37" i="1"/>
  <c r="BN31" i="1"/>
</calcChain>
</file>

<file path=xl/sharedStrings.xml><?xml version="1.0" encoding="utf-8"?>
<sst xmlns="http://schemas.openxmlformats.org/spreadsheetml/2006/main" count="403" uniqueCount="198">
  <si>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</si>
  <si>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</si>
  <si>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</si>
  <si>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</si>
  <si>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</si>
  <si>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</si>
  <si>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</si>
  <si>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</si>
  <si>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</si>
  <si>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</si>
  <si>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</si>
  <si>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</si>
  <si>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</si>
  <si>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</si>
  <si>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</si>
  <si>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</si>
  <si>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</si>
  <si>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</si>
  <si>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</si>
  <si>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</si>
  <si>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</si>
  <si>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</si>
  <si>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</si>
  <si>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</si>
  <si>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</si>
  <si>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</si>
  <si>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</si>
  <si>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</si>
  <si>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</si>
  <si>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</si>
  <si>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</si>
  <si>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</si>
  <si>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</si>
  <si>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</si>
  <si>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</si>
  <si>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</si>
  <si>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</si>
  <si>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</si>
  <si>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</si>
  <si>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</si>
  <si>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</si>
  <si>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</si>
  <si>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</si>
  <si>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</si>
  <si>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</si>
  <si>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</si>
  <si>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</si>
  <si>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</si>
  <si>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</si>
  <si>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</si>
  <si>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</si>
  <si>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</si>
  <si>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</si>
  <si>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</si>
  <si>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</si>
  <si>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</si>
  <si>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</si>
  <si>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</si>
  <si>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</si>
  <si>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</si>
  <si>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</si>
  <si>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</si>
  <si>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</si>
  <si>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</si>
  <si>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</si>
  <si>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</si>
  <si>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</si>
  <si>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</si>
  <si>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</si>
  <si>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</si>
  <si>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</si>
  <si>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</si>
  <si>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</si>
  <si>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</si>
  <si>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</si>
  <si>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</si>
  <si>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</si>
  <si>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</si>
  <si>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</si>
  <si>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</si>
  <si>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</si>
  <si>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</si>
  <si>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</si>
  <si>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</si>
  <si>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</si>
  <si>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</si>
  <si>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</si>
  <si>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</si>
  <si>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</si>
  <si>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</si>
  <si>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</si>
  <si>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</si>
  <si>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</si>
  <si>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</si>
  <si>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</si>
  <si>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</si>
  <si>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</si>
  <si>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</si>
  <si>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</si>
  <si>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</si>
  <si>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</si>
  <si>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</si>
  <si>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</si>
  <si>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</si>
  <si>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</si>
  <si>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</si>
  <si>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</si>
  <si>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</si>
  <si>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Проведення експертної грошової оцінки земельних ділянок, що підлягають продажу відповідно до ст.128 Земельного кодексу України, за рахунок авансу, несеного покупцем земельної ділянки</t>
  </si>
  <si>
    <t>C32:BQ32</t>
  </si>
  <si>
    <t>Пояснення щодо причин розбіжностей між фактичними та затвердженими результативними показниками: Вдхилення виникло внаслідок  меньшою від запланованої кількості звернень фізичних та юридичних осіб щодо викупу земельних ділянок</t>
  </si>
  <si>
    <t>Виготовлення проектів землеустрою щодо відведення земельних ділянок та технічних документацій із землеустрою щодо поділу та об’єднання земельних ділянок , що є інвестиційно-привабливими та підлягають продажу на земельних торгах (аукціонах) згідно ст. 136-137 Земельного кодексу України</t>
  </si>
  <si>
    <t>1.3</t>
  </si>
  <si>
    <t>C34:BQ34</t>
  </si>
  <si>
    <t>Пояснення щодо причин розбіжностей між фактичними та затвердженими результативними показниками: Вдхилення виникло внаслідок зменьшення формування земельних ділянок</t>
  </si>
  <si>
    <t>Проведення експертної грошової оцінки земельних ділянок, що є інвестиційно-привабливими та підлягають продажу на земельних торгах (аукціонах) згідно ст. 136-137 Земельного кодексу України</t>
  </si>
  <si>
    <t>1.4</t>
  </si>
  <si>
    <t>C36:BQ36</t>
  </si>
  <si>
    <t>Пояснення щодо причин розбіжностей між фактичними та затвердженими результативними показниками:  Вдхилення виникло внаслідок  меньшою від запланованої кількості звернень фізичних та юридичних осіб щодо викупу земельних ділянок</t>
  </si>
  <si>
    <t>Погашення кредиторської заборгованості за 2022 рік</t>
  </si>
  <si>
    <t>C68:BQ68</t>
  </si>
  <si>
    <t>затрат</t>
  </si>
  <si>
    <t>Обсяг витрат на проведення експертної грошової оцінки земельних ділянок, що підлягають продажу відповідно до ст.128 Земельного кодексу України, за рахунок авансу, несеного покупцем земельної ділянки</t>
  </si>
  <si>
    <t>C71:BQ71</t>
  </si>
  <si>
    <t>Пояснення щодо причин розбіжностей між фактичними та затвердженими результативними показниками: Розбіжності виникли внаслідок  меньшою від запланованої кількості звернень фізичних та юридичних осіб щодо викупу земельних ділянок</t>
  </si>
  <si>
    <t>продукту</t>
  </si>
  <si>
    <t>Кількість об`єктів, щодо яких планується проведення експертної грошової оцінки (ст.128)</t>
  </si>
  <si>
    <t>C74:BQ74</t>
  </si>
  <si>
    <t>ефективності</t>
  </si>
  <si>
    <t>Середні витрати на одну експертно грошову оцінку (ст.128)</t>
  </si>
  <si>
    <t>C77:BQ77</t>
  </si>
  <si>
    <t>C78:BQ78</t>
  </si>
  <si>
    <t>Обсяг витрат на виготовлення технічної документації із землеустрою, щодо поділу та об`єднання земельних ділянок та проектів землеустрою щодо відведення земельних ділянок (ст.136-137)</t>
  </si>
  <si>
    <t>C81:BQ81</t>
  </si>
  <si>
    <t>Пояснення щодо причин розбіжностей між фактичними та затвердженими результативними показниками: Розбіжності виникли внаслідок зменьшення формування земельних ділянок</t>
  </si>
  <si>
    <t>Кількість проектів землеустрою та технічних документацій</t>
  </si>
  <si>
    <t>C84:BQ84</t>
  </si>
  <si>
    <t>Середня вартість одного проекту землеустрою та технічної документації</t>
  </si>
  <si>
    <t>C87:BQ87</t>
  </si>
  <si>
    <t>C88:BQ88</t>
  </si>
  <si>
    <t>Обсяг витрат на проведення експертної грошової оцінки земельних ділянок, що є інвестиційно-привабливими та підлягають продажу на земельних торгах (аукціонах) згідно ст. 136-137 Земельного кодексу України</t>
  </si>
  <si>
    <t>C91:BQ91</t>
  </si>
  <si>
    <t>Кількість об`єктів, щодо яких планується проведення експертної грошової оцінки (ст.136-137)</t>
  </si>
  <si>
    <t>C94:BQ94</t>
  </si>
  <si>
    <t>Середні витрати на одну експертно грошову оцінку (ст.136-137)</t>
  </si>
  <si>
    <t>C97:BQ97</t>
  </si>
  <si>
    <t>C98:BQ98</t>
  </si>
  <si>
    <t>Обсяг витрат на погашення кредиторської заборгованості за 2022 рік</t>
  </si>
  <si>
    <t>якості</t>
  </si>
  <si>
    <t>Відсоток погашення кредиторської заборгованості</t>
  </si>
  <si>
    <t>Проведення експертної грошової оцінки земельної ділянки, що є інвестиційно-привабливими та підлягають продажу на земельних торгах (аукціонах) відповідно до статті 136-137 Земельного кодексу України</t>
  </si>
  <si>
    <t>C116:BQ116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</si>
  <si>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виникло внаслідок  більшої кількості звернень фізичних та юридичних осіб щодо викупу земельних ділянок</t>
  </si>
  <si>
    <t>Виготовлення проекту землеустрою, щодо відведення земельної ділянки</t>
  </si>
  <si>
    <t>1.5</t>
  </si>
  <si>
    <t>1.6</t>
  </si>
  <si>
    <t>Виготовлення технічної документації із землеустрою, щодо поділу та об`єднання земельних ділянок</t>
  </si>
  <si>
    <t>1.7</t>
  </si>
  <si>
    <t>C123:BQ123</t>
  </si>
  <si>
    <t>C128:BQ128</t>
  </si>
  <si>
    <t>Пояснення щодо причин розбіжностей між фактичними та затвердженими результативними показниками: Відхилення виникло внаслідок  більшої кількості  звернень фізичних та юридичних осіб щодо викупу земельних ділянок</t>
  </si>
  <si>
    <t>C131:BQ131</t>
  </si>
  <si>
    <t>Пояснення щодо причин розбіжностей між фактичними та затвердженими результативними показниками: зменьшення вартості</t>
  </si>
  <si>
    <t>C132:BQ132</t>
  </si>
  <si>
    <t>Обсяг витрат на проведення експертної грошової оцінки</t>
  </si>
  <si>
    <t>C136:BQ136</t>
  </si>
  <si>
    <t>C141:BQ141</t>
  </si>
  <si>
    <t>C146:BQ146</t>
  </si>
  <si>
    <t>C149:BQ149</t>
  </si>
  <si>
    <t xml:space="preserve"> Проведення організаційних та економічних заходів, спрямованих на забезпечення раціонального використання земельних ресурсів, захисту прав власників і користувачів земельних ділянок.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</si>
  <si>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</si>
  <si>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</si>
  <si>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</si>
  <si>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</si>
  <si>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</si>
  <si>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</si>
  <si>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</si>
  <si>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</si>
  <si>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</si>
  <si>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</si>
  <si>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0217650</t>
  </si>
  <si>
    <t>Проведення експертної грошової оцінки земельної ділянки чи права на неї</t>
  </si>
  <si>
    <t>0210000</t>
  </si>
  <si>
    <t>7650</t>
  </si>
  <si>
    <t>0490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</si>
  <si>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</si>
  <si>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Відхилення виникло внаслідок  меньшою від запланованої кількості звернень фізичних та юридичних осіб щодо викупу земельних ділянок, зменьшення формування земельних ділянок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</si>
  <si>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</si>
  <si>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-</t>
  </si>
  <si>
    <t xml:space="preserve">    'Пояснення щодо причин відхилення касових видатків від планового показника: -</t>
  </si>
  <si>
    <t xml:space="preserve">    'Пояснення щодо причин відхилення фактичних надходжень від касових видатків: -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</si>
  <si>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</si>
  <si>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відсутня.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</si>
  <si>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</si>
  <si>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Завдання, передбачені бюджетною програмою 0217650 "Проведення експертної грошової оцінки земельної ділянки чи права на неї ", зокрема, проведення експертної грошової оцінки земельної ділянки, що підлягає продажу у 2023 році виконані не повністю. Программа залишається мало актуальною для подальшої реалізації.</t>
  </si>
  <si>
    <t>Дана бюджетна програма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</si>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</sst>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4" fontId="1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71" fontId="8" fillId="3" borderId="10" xfId="0" applyNumberFormat="1" applyFont="1" applyFill="1" applyBorder="1" applyAlignment="1">
      <alignment horizontal="center" vertical="center"/>
    </xf>
    <xf numFmtId="171" fontId="8" fillId="3" borderId="3" xfId="0" applyNumberFormat="1" applyFont="1" applyFill="1" applyBorder="1" applyAlignment="1">
      <alignment horizontal="center" vertical="center"/>
    </xf>
    <xf numFmtId="171" fontId="18" fillId="3" borderId="3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171" fontId="2" fillId="3" borderId="10" xfId="0" applyNumberFormat="1" applyFont="1" applyFill="1" applyBorder="1" applyAlignment="1">
      <alignment horizontal="center" vertical="center"/>
    </xf>
    <xf numFmtId="171" fontId="2" fillId="3" borderId="3" xfId="0" applyNumberFormat="1" applyFont="1" applyFill="1" applyBorder="1" applyAlignment="1">
      <alignment horizontal="center" vertical="center"/>
    </xf>
    <xf numFmtId="171" fontId="21" fillId="3" borderId="3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10" xfId="0" applyNumberFormat="1" applyFont="1" applyBorder="1" applyAlignment="1">
      <alignment horizontal="center" vertical="center" wrapText="1"/>
    </xf>
    <xf numFmtId="171" fontId="8" fillId="0" borderId="3" xfId="0" applyNumberFormat="1" applyFont="1" applyBorder="1" applyAlignment="1">
      <alignment horizontal="center" vertical="center" wrapText="1"/>
    </xf>
    <xf numFmtId="171" fontId="18" fillId="0" borderId="3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10" xfId="0" applyNumberFormat="1" applyFont="1" applyBorder="1" applyAlignment="1">
      <alignment horizontal="center" vertical="center" wrapText="1"/>
    </xf>
    <xf numFmtId="171" fontId="2" fillId="0" borderId="3" xfId="0" applyNumberFormat="1" applyFont="1" applyBorder="1" applyAlignment="1">
      <alignment horizontal="center" vertical="center" wrapText="1"/>
    </xf>
    <xf numFmtId="171" fontId="21" fillId="0" borderId="3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171" fontId="2" fillId="3" borderId="10" xfId="0" applyNumberFormat="1" applyFont="1" applyFill="1" applyBorder="1" applyAlignment="1">
      <alignment horizontal="center" vertical="center" wrapText="1"/>
    </xf>
    <xf numFmtId="171" fontId="2" fillId="3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1" fontId="15" fillId="3" borderId="10" xfId="0" applyNumberFormat="1" applyFont="1" applyFill="1" applyBorder="1" applyAlignment="1">
      <alignment horizontal="center" vertical="center"/>
    </xf>
    <xf numFmtId="171" fontId="21" fillId="0" borderId="3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171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5" fillId="0" borderId="10" xfId="0" applyNumberFormat="1" applyFont="1" applyBorder="1" applyAlignment="1">
      <alignment horizontal="center" vertical="top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10" xfId="0" applyNumberFormat="1" applyFont="1" applyBorder="1" applyAlignment="1">
      <alignment horizontal="center" vertical="top" wrapText="1"/>
    </xf>
    <xf numFmtId="172" fontId="15" fillId="0" borderId="10" xfId="0" applyNumberFormat="1" applyFont="1" applyBorder="1" applyAlignment="1">
      <alignment horizontal="left" vertical="top" wrapText="1"/>
    </xf>
    <xf numFmtId="172" fontId="15" fillId="0" borderId="3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172" fontId="15" fillId="0" borderId="10" xfId="0" quotePrefix="1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72" fontId="16" fillId="0" borderId="10" xfId="0" quotePrefix="1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3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172" fontId="15" fillId="0" borderId="3" xfId="0" quotePrefix="1" applyNumberFormat="1" applyFont="1" applyBorder="1" applyAlignment="1">
      <alignment horizontal="left" vertical="top" wrapText="1"/>
    </xf>
    <xf numFmtId="172" fontId="15" fillId="0" borderId="2" xfId="0" quotePrefix="1" applyNumberFormat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0" borderId="8" xfId="0" quotePrefix="1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1" fillId="0" borderId="8" xfId="0" quotePrefix="1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2" fillId="0" borderId="10" xfId="0" quotePrefix="1" applyFont="1" applyBorder="1" applyAlignment="1">
      <alignment horizontal="left" vertical="top" wrapText="1"/>
    </xf>
    <xf numFmtId="0" fontId="15" fillId="0" borderId="10" xfId="0" applyNumberFormat="1" applyFont="1" applyBorder="1" applyAlignment="1">
      <alignment horizontal="left" vertical="top" wrapText="1"/>
    </xf>
    <xf numFmtId="172" fontId="15" fillId="0" borderId="10" xfId="0" applyNumberFormat="1" applyFont="1" applyBorder="1" applyAlignment="1">
      <alignment vertical="top" wrapText="1"/>
    </xf>
    <xf numFmtId="172" fontId="15" fillId="0" borderId="3" xfId="0" applyNumberFormat="1" applyFont="1" applyBorder="1" applyAlignment="1">
      <alignment vertical="top" wrapText="1"/>
    </xf>
    <xf numFmtId="172" fontId="15" fillId="0" borderId="2" xfId="0" applyNumberFormat="1" applyFont="1" applyBorder="1" applyAlignment="1">
      <alignment vertical="top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Звичайний" xfId="0" builtinId="0"/>
  </cellStyles>
  <dxfs count="7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92"/>
  <sheetViews>
    <sheetView tabSelected="1" view="pageBreakPreview" topLeftCell="A2" zoomScale="80" zoomScaleNormal="100" zoomScaleSheetLayoutView="80" workbookViewId="0">
      <selection activeCell="AP191" sqref="AP191:BH191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73" t="s">
        <v>35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64" ht="9" customHeight="1" x14ac:dyDescent="0.2"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64" ht="13.5" customHeight="1" x14ac:dyDescent="0.2"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</row>
    <row r="7" spans="1:64" ht="9.75" hidden="1" customHeigh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</row>
    <row r="8" spans="1:64" ht="9.75" hidden="1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</row>
    <row r="9" spans="1:64" ht="8.25" hidden="1" customHeight="1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</row>
    <row r="10" spans="1:64" ht="15.75" x14ac:dyDescent="0.2">
      <c r="A10" s="71" t="s">
        <v>106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2" t="s">
        <v>179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7" t="s">
        <v>170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14"/>
      <c r="N13" s="198" t="s">
        <v>171</v>
      </c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5"/>
      <c r="AU13" s="197" t="s">
        <v>176</v>
      </c>
      <c r="AV13" s="60"/>
      <c r="AW13" s="60"/>
      <c r="AX13" s="60"/>
      <c r="AY13" s="60"/>
      <c r="AZ13" s="60"/>
      <c r="BA13" s="60"/>
      <c r="BB13" s="60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59" t="s">
        <v>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6"/>
      <c r="N14" s="62" t="s">
        <v>25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16"/>
      <c r="AU14" s="59" t="s">
        <v>26</v>
      </c>
      <c r="AV14" s="59"/>
      <c r="AW14" s="59"/>
      <c r="AX14" s="59"/>
      <c r="AY14" s="59"/>
      <c r="AZ14" s="59"/>
      <c r="BA14" s="59"/>
      <c r="BB14" s="59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7" t="s">
        <v>182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14"/>
      <c r="N16" s="198" t="s">
        <v>171</v>
      </c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5"/>
      <c r="AU16" s="197" t="s">
        <v>176</v>
      </c>
      <c r="AV16" s="60"/>
      <c r="AW16" s="60"/>
      <c r="AX16" s="60"/>
      <c r="AY16" s="60"/>
      <c r="AZ16" s="60"/>
      <c r="BA16" s="60"/>
      <c r="BB16" s="60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59" t="s">
        <v>24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6"/>
      <c r="N17" s="62" t="s">
        <v>27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16"/>
      <c r="AU17" s="59" t="s">
        <v>26</v>
      </c>
      <c r="AV17" s="59"/>
      <c r="AW17" s="59"/>
      <c r="AX17" s="59"/>
      <c r="AY17" s="59"/>
      <c r="AZ17" s="59"/>
      <c r="BA17" s="59"/>
      <c r="BB17" s="59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8.5" customHeight="1" x14ac:dyDescent="0.2">
      <c r="A19" s="13" t="s">
        <v>23</v>
      </c>
      <c r="B19" s="197" t="s">
        <v>180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/>
      <c r="N19" s="197" t="s">
        <v>183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19"/>
      <c r="AA19" s="197" t="s">
        <v>184</v>
      </c>
      <c r="AB19" s="60"/>
      <c r="AC19" s="60"/>
      <c r="AD19" s="60"/>
      <c r="AE19" s="60"/>
      <c r="AF19" s="60"/>
      <c r="AG19" s="60"/>
      <c r="AH19" s="60"/>
      <c r="AI19" s="60"/>
      <c r="AJ19" s="19"/>
      <c r="AK19" s="205" t="s">
        <v>181</v>
      </c>
      <c r="AL19" s="196"/>
      <c r="AM19" s="196"/>
      <c r="AN19" s="196"/>
      <c r="AO19" s="196"/>
      <c r="AP19" s="196"/>
      <c r="AQ19" s="196"/>
      <c r="AR19" s="196"/>
      <c r="AS19" s="196"/>
      <c r="AT19" s="196"/>
      <c r="AU19" s="196"/>
      <c r="AV19" s="196"/>
      <c r="AW19" s="196"/>
      <c r="AX19" s="196"/>
      <c r="AY19" s="196"/>
      <c r="AZ19" s="196"/>
      <c r="BA19" s="196"/>
      <c r="BB19" s="196"/>
      <c r="BC19" s="196"/>
      <c r="BD19" s="19"/>
      <c r="BE19" s="197" t="s">
        <v>177</v>
      </c>
      <c r="BF19" s="60"/>
      <c r="BG19" s="60"/>
      <c r="BH19" s="60"/>
      <c r="BI19" s="60"/>
      <c r="BJ19" s="60"/>
      <c r="BK19" s="60"/>
      <c r="BL19" s="60"/>
    </row>
    <row r="20" spans="1:80" ht="23.25" customHeight="1" x14ac:dyDescent="0.2">
      <c r="A20"/>
      <c r="B20" s="59" t="s">
        <v>24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59" t="s">
        <v>28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2"/>
      <c r="AA20" s="61" t="s">
        <v>29</v>
      </c>
      <c r="AB20" s="61"/>
      <c r="AC20" s="61"/>
      <c r="AD20" s="61"/>
      <c r="AE20" s="61"/>
      <c r="AF20" s="61"/>
      <c r="AG20" s="61"/>
      <c r="AH20" s="61"/>
      <c r="AI20" s="61"/>
      <c r="AJ20" s="22"/>
      <c r="AK20" s="67" t="s">
        <v>30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2"/>
      <c r="BE20" s="59" t="s">
        <v>31</v>
      </c>
      <c r="BF20" s="59"/>
      <c r="BG20" s="59"/>
      <c r="BH20" s="59"/>
      <c r="BI20" s="59"/>
      <c r="BJ20" s="59"/>
      <c r="BK20" s="59"/>
      <c r="BL20" s="59"/>
    </row>
    <row r="21" spans="1:80" ht="15.95" customHeight="1" x14ac:dyDescent="0.2">
      <c r="A21" s="52" t="s">
        <v>36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</row>
    <row r="22" spans="1:80" ht="31.5" customHeight="1" x14ac:dyDescent="0.2">
      <c r="A22" s="195" t="s">
        <v>169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  <c r="AS22" s="196"/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96"/>
      <c r="BE22" s="196"/>
      <c r="BF22" s="196"/>
      <c r="BG22" s="196"/>
      <c r="BH22" s="196"/>
      <c r="BI22" s="196"/>
      <c r="BJ22" s="196"/>
      <c r="BK22" s="196"/>
      <c r="BL22" s="196"/>
    </row>
    <row r="23" spans="1:80" ht="17.25" customHeight="1" x14ac:dyDescent="0.2">
      <c r="A23" s="68" t="s">
        <v>37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80" ht="15.75" customHeight="1" x14ac:dyDescent="0.2">
      <c r="A24" s="52" t="s">
        <v>85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</row>
    <row r="25" spans="1:80" ht="15" customHeight="1" x14ac:dyDescent="0.2">
      <c r="A25" s="51" t="s">
        <v>178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</row>
    <row r="26" spans="1:80" ht="48" customHeight="1" x14ac:dyDescent="0.2">
      <c r="A26" s="39" t="s">
        <v>3</v>
      </c>
      <c r="B26" s="39"/>
      <c r="C26" s="39" t="s">
        <v>4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 t="s">
        <v>38</v>
      </c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 t="s">
        <v>39</v>
      </c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 t="s">
        <v>0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</row>
    <row r="27" spans="1:80" ht="29.1" customHeight="1" x14ac:dyDescent="0.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 t="s">
        <v>2</v>
      </c>
      <c r="AB27" s="39"/>
      <c r="AC27" s="39"/>
      <c r="AD27" s="39"/>
      <c r="AE27" s="39"/>
      <c r="AF27" s="39" t="s">
        <v>1</v>
      </c>
      <c r="AG27" s="39"/>
      <c r="AH27" s="39"/>
      <c r="AI27" s="39"/>
      <c r="AJ27" s="39"/>
      <c r="AK27" s="39" t="s">
        <v>17</v>
      </c>
      <c r="AL27" s="39"/>
      <c r="AM27" s="39"/>
      <c r="AN27" s="39"/>
      <c r="AO27" s="39"/>
      <c r="AP27" s="39" t="s">
        <v>2</v>
      </c>
      <c r="AQ27" s="39"/>
      <c r="AR27" s="39"/>
      <c r="AS27" s="39"/>
      <c r="AT27" s="39"/>
      <c r="AU27" s="39" t="s">
        <v>1</v>
      </c>
      <c r="AV27" s="39"/>
      <c r="AW27" s="39"/>
      <c r="AX27" s="39"/>
      <c r="AY27" s="39"/>
      <c r="AZ27" s="39" t="s">
        <v>17</v>
      </c>
      <c r="BA27" s="39"/>
      <c r="BB27" s="39"/>
      <c r="BC27" s="39"/>
      <c r="BD27" s="39" t="s">
        <v>2</v>
      </c>
      <c r="BE27" s="39"/>
      <c r="BF27" s="39"/>
      <c r="BG27" s="39"/>
      <c r="BH27" s="39"/>
      <c r="BI27" s="39" t="s">
        <v>1</v>
      </c>
      <c r="BJ27" s="39"/>
      <c r="BK27" s="39"/>
      <c r="BL27" s="39"/>
      <c r="BM27" s="39"/>
      <c r="BN27" s="39" t="s">
        <v>18</v>
      </c>
      <c r="BO27" s="39"/>
      <c r="BP27" s="39"/>
      <c r="BQ27" s="39"/>
    </row>
    <row r="28" spans="1:80" ht="15.95" customHeight="1" x14ac:dyDescent="0.2">
      <c r="A28" s="66">
        <v>1</v>
      </c>
      <c r="B28" s="66"/>
      <c r="C28" s="66">
        <v>2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3">
        <v>3</v>
      </c>
      <c r="AB28" s="64"/>
      <c r="AC28" s="64"/>
      <c r="AD28" s="64"/>
      <c r="AE28" s="65"/>
      <c r="AF28" s="63">
        <v>4</v>
      </c>
      <c r="AG28" s="64"/>
      <c r="AH28" s="64"/>
      <c r="AI28" s="64"/>
      <c r="AJ28" s="65"/>
      <c r="AK28" s="63">
        <v>5</v>
      </c>
      <c r="AL28" s="64"/>
      <c r="AM28" s="64"/>
      <c r="AN28" s="64"/>
      <c r="AO28" s="65"/>
      <c r="AP28" s="63">
        <v>6</v>
      </c>
      <c r="AQ28" s="64"/>
      <c r="AR28" s="64"/>
      <c r="AS28" s="64"/>
      <c r="AT28" s="65"/>
      <c r="AU28" s="63">
        <v>7</v>
      </c>
      <c r="AV28" s="64"/>
      <c r="AW28" s="64"/>
      <c r="AX28" s="64"/>
      <c r="AY28" s="65"/>
      <c r="AZ28" s="63">
        <v>8</v>
      </c>
      <c r="BA28" s="64"/>
      <c r="BB28" s="64"/>
      <c r="BC28" s="65"/>
      <c r="BD28" s="63">
        <v>9</v>
      </c>
      <c r="BE28" s="64"/>
      <c r="BF28" s="64"/>
      <c r="BG28" s="64"/>
      <c r="BH28" s="65"/>
      <c r="BI28" s="66">
        <v>10</v>
      </c>
      <c r="BJ28" s="66"/>
      <c r="BK28" s="66"/>
      <c r="BL28" s="66"/>
      <c r="BM28" s="66"/>
      <c r="BN28" s="66">
        <v>11</v>
      </c>
      <c r="BO28" s="66"/>
      <c r="BP28" s="66"/>
      <c r="BQ28" s="66"/>
    </row>
    <row r="29" spans="1:80" ht="15.75" hidden="1" customHeight="1" x14ac:dyDescent="0.2">
      <c r="A29" s="76" t="s">
        <v>11</v>
      </c>
      <c r="B29" s="76"/>
      <c r="C29" s="77" t="s">
        <v>12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46" t="s">
        <v>33</v>
      </c>
      <c r="AB29" s="46"/>
      <c r="AC29" s="46"/>
      <c r="AD29" s="46"/>
      <c r="AE29" s="46"/>
      <c r="AF29" s="46" t="s">
        <v>91</v>
      </c>
      <c r="AG29" s="46"/>
      <c r="AH29" s="46"/>
      <c r="AI29" s="46"/>
      <c r="AJ29" s="46"/>
      <c r="AK29" s="45" t="s">
        <v>13</v>
      </c>
      <c r="AL29" s="45"/>
      <c r="AM29" s="45"/>
      <c r="AN29" s="45"/>
      <c r="AO29" s="45"/>
      <c r="AP29" s="46" t="s">
        <v>34</v>
      </c>
      <c r="AQ29" s="46"/>
      <c r="AR29" s="46"/>
      <c r="AS29" s="46"/>
      <c r="AT29" s="46"/>
      <c r="AU29" s="46" t="s">
        <v>19</v>
      </c>
      <c r="AV29" s="46"/>
      <c r="AW29" s="46"/>
      <c r="AX29" s="46"/>
      <c r="AY29" s="46"/>
      <c r="AZ29" s="45" t="s">
        <v>13</v>
      </c>
      <c r="BA29" s="45"/>
      <c r="BB29" s="45"/>
      <c r="BC29" s="45"/>
      <c r="BD29" s="79" t="s">
        <v>20</v>
      </c>
      <c r="BE29" s="79"/>
      <c r="BF29" s="79"/>
      <c r="BG29" s="79"/>
      <c r="BH29" s="79"/>
      <c r="BI29" s="79" t="s">
        <v>20</v>
      </c>
      <c r="BJ29" s="79"/>
      <c r="BK29" s="79"/>
      <c r="BL29" s="79"/>
      <c r="BM29" s="79"/>
      <c r="BN29" s="47" t="s">
        <v>13</v>
      </c>
      <c r="BO29" s="47"/>
      <c r="BP29" s="47"/>
      <c r="BQ29" s="47"/>
      <c r="CA29" s="1" t="s">
        <v>89</v>
      </c>
    </row>
    <row r="30" spans="1:80" s="171" customFormat="1" ht="12.75" customHeight="1" x14ac:dyDescent="0.2">
      <c r="A30" s="133">
        <v>1</v>
      </c>
      <c r="B30" s="133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44">
        <v>0</v>
      </c>
      <c r="AB30" s="44"/>
      <c r="AC30" s="44"/>
      <c r="AD30" s="44"/>
      <c r="AE30" s="44"/>
      <c r="AF30" s="44">
        <v>242000</v>
      </c>
      <c r="AG30" s="44"/>
      <c r="AH30" s="44"/>
      <c r="AI30" s="44"/>
      <c r="AJ30" s="44"/>
      <c r="AK30" s="44">
        <f>AA30+AF30</f>
        <v>242000</v>
      </c>
      <c r="AL30" s="44"/>
      <c r="AM30" s="44"/>
      <c r="AN30" s="44"/>
      <c r="AO30" s="44"/>
      <c r="AP30" s="44">
        <v>0</v>
      </c>
      <c r="AQ30" s="44"/>
      <c r="AR30" s="44"/>
      <c r="AS30" s="44"/>
      <c r="AT30" s="44"/>
      <c r="AU30" s="44">
        <v>66954</v>
      </c>
      <c r="AV30" s="44"/>
      <c r="AW30" s="44"/>
      <c r="AX30" s="44"/>
      <c r="AY30" s="44"/>
      <c r="AZ30" s="44">
        <f>AP30+AU30</f>
        <v>66954</v>
      </c>
      <c r="BA30" s="44"/>
      <c r="BB30" s="44"/>
      <c r="BC30" s="44"/>
      <c r="BD30" s="44">
        <f>AP30-AA30</f>
        <v>0</v>
      </c>
      <c r="BE30" s="44"/>
      <c r="BF30" s="44"/>
      <c r="BG30" s="44"/>
      <c r="BH30" s="44"/>
      <c r="BI30" s="44">
        <f>AU30-AF30</f>
        <v>-175046</v>
      </c>
      <c r="BJ30" s="44"/>
      <c r="BK30" s="44"/>
      <c r="BL30" s="44"/>
      <c r="BM30" s="44"/>
      <c r="BN30" s="44">
        <f>BD30+BI30</f>
        <v>-175046</v>
      </c>
      <c r="BO30" s="44"/>
      <c r="BP30" s="44"/>
      <c r="BQ30" s="44"/>
      <c r="CA30" s="171" t="s">
        <v>90</v>
      </c>
    </row>
    <row r="31" spans="1:80" ht="41.25" customHeight="1" x14ac:dyDescent="0.2">
      <c r="A31" s="172" t="s">
        <v>42</v>
      </c>
      <c r="B31" s="43"/>
      <c r="C31" s="208" t="s">
        <v>108</v>
      </c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90"/>
      <c r="AA31" s="38">
        <v>0</v>
      </c>
      <c r="AB31" s="38"/>
      <c r="AC31" s="38"/>
      <c r="AD31" s="38"/>
      <c r="AE31" s="38"/>
      <c r="AF31" s="38">
        <v>60000</v>
      </c>
      <c r="AG31" s="38"/>
      <c r="AH31" s="38"/>
      <c r="AI31" s="38"/>
      <c r="AJ31" s="38"/>
      <c r="AK31" s="38">
        <f>AA31+AF31</f>
        <v>60000</v>
      </c>
      <c r="AL31" s="38"/>
      <c r="AM31" s="38"/>
      <c r="AN31" s="38"/>
      <c r="AO31" s="38"/>
      <c r="AP31" s="38">
        <v>0</v>
      </c>
      <c r="AQ31" s="38"/>
      <c r="AR31" s="38"/>
      <c r="AS31" s="38"/>
      <c r="AT31" s="38"/>
      <c r="AU31" s="38">
        <v>10208</v>
      </c>
      <c r="AV31" s="38"/>
      <c r="AW31" s="38"/>
      <c r="AX31" s="38"/>
      <c r="AY31" s="38"/>
      <c r="AZ31" s="38">
        <f>AP31+AU31</f>
        <v>10208</v>
      </c>
      <c r="BA31" s="38"/>
      <c r="BB31" s="38"/>
      <c r="BC31" s="38"/>
      <c r="BD31" s="38">
        <f>AP31-AA31</f>
        <v>0</v>
      </c>
      <c r="BE31" s="38"/>
      <c r="BF31" s="38"/>
      <c r="BG31" s="38"/>
      <c r="BH31" s="38"/>
      <c r="BI31" s="38">
        <f>AU31-AF31</f>
        <v>-49792</v>
      </c>
      <c r="BJ31" s="38"/>
      <c r="BK31" s="38"/>
      <c r="BL31" s="38"/>
      <c r="BM31" s="38"/>
      <c r="BN31" s="38">
        <f>BD31+BI31</f>
        <v>-49792</v>
      </c>
      <c r="BO31" s="38"/>
      <c r="BP31" s="38"/>
      <c r="BQ31" s="38"/>
    </row>
    <row r="32" spans="1:80" ht="30" customHeight="1" x14ac:dyDescent="0.2">
      <c r="A32" s="172"/>
      <c r="B32" s="43"/>
      <c r="C32" s="209" t="s">
        <v>110</v>
      </c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  <c r="BI32" s="210"/>
      <c r="BJ32" s="210"/>
      <c r="BK32" s="210"/>
      <c r="BL32" s="210"/>
      <c r="BM32" s="210"/>
      <c r="BN32" s="210"/>
      <c r="BO32" s="210"/>
      <c r="BP32" s="210"/>
      <c r="BQ32" s="211"/>
      <c r="CB32" s="1" t="s">
        <v>109</v>
      </c>
    </row>
    <row r="33" spans="1:80" ht="57.75" customHeight="1" x14ac:dyDescent="0.2">
      <c r="A33" s="172" t="s">
        <v>101</v>
      </c>
      <c r="B33" s="43"/>
      <c r="C33" s="176" t="s">
        <v>111</v>
      </c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90"/>
      <c r="AA33" s="38">
        <v>0</v>
      </c>
      <c r="AB33" s="38"/>
      <c r="AC33" s="38"/>
      <c r="AD33" s="38"/>
      <c r="AE33" s="38"/>
      <c r="AF33" s="38">
        <v>102000</v>
      </c>
      <c r="AG33" s="38"/>
      <c r="AH33" s="38"/>
      <c r="AI33" s="38"/>
      <c r="AJ33" s="38"/>
      <c r="AK33" s="38">
        <f>AA33+AF33</f>
        <v>102000</v>
      </c>
      <c r="AL33" s="38"/>
      <c r="AM33" s="38"/>
      <c r="AN33" s="38"/>
      <c r="AO33" s="38"/>
      <c r="AP33" s="38">
        <v>0</v>
      </c>
      <c r="AQ33" s="38"/>
      <c r="AR33" s="38"/>
      <c r="AS33" s="38"/>
      <c r="AT33" s="38"/>
      <c r="AU33" s="38">
        <v>25846</v>
      </c>
      <c r="AV33" s="38"/>
      <c r="AW33" s="38"/>
      <c r="AX33" s="38"/>
      <c r="AY33" s="38"/>
      <c r="AZ33" s="38">
        <f>AP33+AU33</f>
        <v>25846</v>
      </c>
      <c r="BA33" s="38"/>
      <c r="BB33" s="38"/>
      <c r="BC33" s="38"/>
      <c r="BD33" s="38">
        <f>AP33-AA33</f>
        <v>0</v>
      </c>
      <c r="BE33" s="38"/>
      <c r="BF33" s="38"/>
      <c r="BG33" s="38"/>
      <c r="BH33" s="38"/>
      <c r="BI33" s="38">
        <f>AU33-AF33</f>
        <v>-76154</v>
      </c>
      <c r="BJ33" s="38"/>
      <c r="BK33" s="38"/>
      <c r="BL33" s="38"/>
      <c r="BM33" s="38"/>
      <c r="BN33" s="38">
        <f>BD33+BI33</f>
        <v>-76154</v>
      </c>
      <c r="BO33" s="38"/>
      <c r="BP33" s="38"/>
      <c r="BQ33" s="38"/>
    </row>
    <row r="34" spans="1:80" ht="15.75" customHeight="1" x14ac:dyDescent="0.2">
      <c r="A34" s="172"/>
      <c r="B34" s="43"/>
      <c r="C34" s="176" t="s">
        <v>114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  <c r="BI34" s="177"/>
      <c r="BJ34" s="177"/>
      <c r="BK34" s="177"/>
      <c r="BL34" s="177"/>
      <c r="BM34" s="177"/>
      <c r="BN34" s="177"/>
      <c r="BO34" s="177"/>
      <c r="BP34" s="177"/>
      <c r="BQ34" s="178"/>
      <c r="CB34" s="1" t="s">
        <v>113</v>
      </c>
    </row>
    <row r="35" spans="1:80" ht="41.25" customHeight="1" x14ac:dyDescent="0.2">
      <c r="A35" s="172" t="s">
        <v>112</v>
      </c>
      <c r="B35" s="43"/>
      <c r="C35" s="176" t="s">
        <v>115</v>
      </c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90"/>
      <c r="AA35" s="38">
        <v>0</v>
      </c>
      <c r="AB35" s="38"/>
      <c r="AC35" s="38"/>
      <c r="AD35" s="38"/>
      <c r="AE35" s="38"/>
      <c r="AF35" s="38">
        <v>60000</v>
      </c>
      <c r="AG35" s="38"/>
      <c r="AH35" s="38"/>
      <c r="AI35" s="38"/>
      <c r="AJ35" s="38"/>
      <c r="AK35" s="38">
        <f>AA35+AF35</f>
        <v>60000</v>
      </c>
      <c r="AL35" s="38"/>
      <c r="AM35" s="38"/>
      <c r="AN35" s="38"/>
      <c r="AO35" s="38"/>
      <c r="AP35" s="38">
        <v>0</v>
      </c>
      <c r="AQ35" s="38"/>
      <c r="AR35" s="38"/>
      <c r="AS35" s="38"/>
      <c r="AT35" s="38"/>
      <c r="AU35" s="38">
        <v>10900</v>
      </c>
      <c r="AV35" s="38"/>
      <c r="AW35" s="38"/>
      <c r="AX35" s="38"/>
      <c r="AY35" s="38"/>
      <c r="AZ35" s="38">
        <f>AP35+AU35</f>
        <v>10900</v>
      </c>
      <c r="BA35" s="38"/>
      <c r="BB35" s="38"/>
      <c r="BC35" s="38"/>
      <c r="BD35" s="38">
        <f>AP35-AA35</f>
        <v>0</v>
      </c>
      <c r="BE35" s="38"/>
      <c r="BF35" s="38"/>
      <c r="BG35" s="38"/>
      <c r="BH35" s="38"/>
      <c r="BI35" s="38">
        <f>AU35-AF35</f>
        <v>-49100</v>
      </c>
      <c r="BJ35" s="38"/>
      <c r="BK35" s="38"/>
      <c r="BL35" s="38"/>
      <c r="BM35" s="38"/>
      <c r="BN35" s="38">
        <f>BD35+BI35</f>
        <v>-49100</v>
      </c>
      <c r="BO35" s="38"/>
      <c r="BP35" s="38"/>
      <c r="BQ35" s="38"/>
    </row>
    <row r="36" spans="1:80" ht="25.5" customHeight="1" x14ac:dyDescent="0.2">
      <c r="A36" s="172"/>
      <c r="B36" s="43"/>
      <c r="C36" s="176" t="s">
        <v>118</v>
      </c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177"/>
      <c r="BI36" s="177"/>
      <c r="BJ36" s="177"/>
      <c r="BK36" s="177"/>
      <c r="BL36" s="177"/>
      <c r="BM36" s="177"/>
      <c r="BN36" s="177"/>
      <c r="BO36" s="177"/>
      <c r="BP36" s="177"/>
      <c r="BQ36" s="178"/>
      <c r="CB36" s="1" t="s">
        <v>117</v>
      </c>
    </row>
    <row r="37" spans="1:80" ht="12.75" customHeight="1" x14ac:dyDescent="0.2">
      <c r="A37" s="172" t="s">
        <v>116</v>
      </c>
      <c r="B37" s="43"/>
      <c r="C37" s="176" t="s">
        <v>119</v>
      </c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  <c r="Z37" s="190"/>
      <c r="AA37" s="38">
        <v>0</v>
      </c>
      <c r="AB37" s="38"/>
      <c r="AC37" s="38"/>
      <c r="AD37" s="38"/>
      <c r="AE37" s="38"/>
      <c r="AF37" s="38">
        <v>20000</v>
      </c>
      <c r="AG37" s="38"/>
      <c r="AH37" s="38"/>
      <c r="AI37" s="38"/>
      <c r="AJ37" s="38"/>
      <c r="AK37" s="38">
        <f>AA37+AF37</f>
        <v>20000</v>
      </c>
      <c r="AL37" s="38"/>
      <c r="AM37" s="38"/>
      <c r="AN37" s="38"/>
      <c r="AO37" s="38"/>
      <c r="AP37" s="38">
        <v>0</v>
      </c>
      <c r="AQ37" s="38"/>
      <c r="AR37" s="38"/>
      <c r="AS37" s="38"/>
      <c r="AT37" s="38"/>
      <c r="AU37" s="38">
        <v>20000</v>
      </c>
      <c r="AV37" s="38"/>
      <c r="AW37" s="38"/>
      <c r="AX37" s="38"/>
      <c r="AY37" s="38"/>
      <c r="AZ37" s="38">
        <f>AP37+AU37</f>
        <v>20000</v>
      </c>
      <c r="BA37" s="38"/>
      <c r="BB37" s="38"/>
      <c r="BC37" s="38"/>
      <c r="BD37" s="38">
        <f>AP37-AA37</f>
        <v>0</v>
      </c>
      <c r="BE37" s="38"/>
      <c r="BF37" s="38"/>
      <c r="BG37" s="38"/>
      <c r="BH37" s="38"/>
      <c r="BI37" s="38">
        <f>AU37-AF37</f>
        <v>0</v>
      </c>
      <c r="BJ37" s="38"/>
      <c r="BK37" s="38"/>
      <c r="BL37" s="38"/>
      <c r="BM37" s="38"/>
      <c r="BN37" s="38">
        <f>BD37+BI37</f>
        <v>0</v>
      </c>
      <c r="BO37" s="38"/>
      <c r="BP37" s="38"/>
      <c r="BQ37" s="38"/>
    </row>
    <row r="39" spans="1:80" ht="15.75" customHeight="1" x14ac:dyDescent="0.2">
      <c r="A39" s="52" t="s">
        <v>86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</row>
    <row r="41" spans="1:80" ht="15" customHeight="1" x14ac:dyDescent="0.2">
      <c r="A41" s="51" t="s">
        <v>178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</row>
    <row r="42" spans="1:80" ht="28.5" customHeight="1" x14ac:dyDescent="0.2">
      <c r="A42" s="40" t="s">
        <v>3</v>
      </c>
      <c r="B42" s="41"/>
      <c r="C42" s="39" t="s">
        <v>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 t="s">
        <v>38</v>
      </c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 t="s">
        <v>39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 t="s">
        <v>0</v>
      </c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2"/>
      <c r="BP42" s="2"/>
      <c r="BQ42" s="2"/>
    </row>
    <row r="43" spans="1:80" ht="18" hidden="1" customHeight="1" x14ac:dyDescent="0.2">
      <c r="A43" s="76" t="s">
        <v>11</v>
      </c>
      <c r="B43" s="76"/>
      <c r="C43" s="86" t="s">
        <v>12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46" t="s">
        <v>8</v>
      </c>
      <c r="T43" s="46"/>
      <c r="U43" s="46"/>
      <c r="V43" s="46"/>
      <c r="W43" s="46"/>
      <c r="X43" s="46" t="s">
        <v>7</v>
      </c>
      <c r="Y43" s="46"/>
      <c r="Z43" s="46"/>
      <c r="AA43" s="46"/>
      <c r="AB43" s="46"/>
      <c r="AC43" s="45" t="s">
        <v>13</v>
      </c>
      <c r="AD43" s="47"/>
      <c r="AE43" s="47"/>
      <c r="AF43" s="47"/>
      <c r="AG43" s="47"/>
      <c r="AH43" s="47"/>
      <c r="AI43" s="46" t="s">
        <v>9</v>
      </c>
      <c r="AJ43" s="46"/>
      <c r="AK43" s="46"/>
      <c r="AL43" s="46"/>
      <c r="AM43" s="46"/>
      <c r="AN43" s="46" t="s">
        <v>10</v>
      </c>
      <c r="AO43" s="46"/>
      <c r="AP43" s="46"/>
      <c r="AQ43" s="46"/>
      <c r="AR43" s="46"/>
      <c r="AS43" s="45" t="s">
        <v>13</v>
      </c>
      <c r="AT43" s="47"/>
      <c r="AU43" s="47"/>
      <c r="AV43" s="47"/>
      <c r="AW43" s="47"/>
      <c r="AX43" s="47"/>
      <c r="AY43" s="48" t="s">
        <v>14</v>
      </c>
      <c r="AZ43" s="49"/>
      <c r="BA43" s="49"/>
      <c r="BB43" s="49"/>
      <c r="BC43" s="50"/>
      <c r="BD43" s="48" t="s">
        <v>14</v>
      </c>
      <c r="BE43" s="49"/>
      <c r="BF43" s="49"/>
      <c r="BG43" s="49"/>
      <c r="BH43" s="50"/>
      <c r="BI43" s="47" t="s">
        <v>13</v>
      </c>
      <c r="BJ43" s="47"/>
      <c r="BK43" s="47"/>
      <c r="BL43" s="47"/>
      <c r="BM43" s="47"/>
      <c r="BN43" s="47"/>
      <c r="BO43" s="6"/>
      <c r="BP43" s="6"/>
      <c r="BQ43" s="6"/>
      <c r="CA43" s="1" t="s">
        <v>15</v>
      </c>
    </row>
    <row r="44" spans="1:80" s="27" customFormat="1" ht="16.5" customHeight="1" x14ac:dyDescent="0.25">
      <c r="A44" s="84" t="s">
        <v>5</v>
      </c>
      <c r="B44" s="84"/>
      <c r="C44" s="85" t="s">
        <v>40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105" t="s">
        <v>41</v>
      </c>
      <c r="T44" s="106"/>
      <c r="U44" s="106"/>
      <c r="V44" s="106"/>
      <c r="W44" s="106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8"/>
      <c r="AI44" s="116">
        <f>AI46+AI47</f>
        <v>0</v>
      </c>
      <c r="AJ44" s="117"/>
      <c r="AK44" s="117"/>
      <c r="AL44" s="117"/>
      <c r="AM44" s="117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9"/>
      <c r="AY44" s="98" t="s">
        <v>41</v>
      </c>
      <c r="AZ44" s="99"/>
      <c r="BA44" s="99"/>
      <c r="BB44" s="99"/>
      <c r="BC44" s="99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1"/>
      <c r="BO44" s="26"/>
      <c r="BP44" s="26"/>
      <c r="BQ44" s="26"/>
    </row>
    <row r="45" spans="1:80" ht="15.75" customHeight="1" x14ac:dyDescent="0.2">
      <c r="A45" s="42" t="s">
        <v>88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5"/>
      <c r="BO45" s="6"/>
      <c r="BP45" s="6"/>
      <c r="BQ45" s="6"/>
    </row>
    <row r="46" spans="1:80" s="25" customFormat="1" ht="15.75" customHeight="1" x14ac:dyDescent="0.25">
      <c r="A46" s="87" t="s">
        <v>42</v>
      </c>
      <c r="B46" s="87"/>
      <c r="C46" s="86" t="s">
        <v>43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8" t="s">
        <v>41</v>
      </c>
      <c r="T46" s="89"/>
      <c r="U46" s="89"/>
      <c r="V46" s="89"/>
      <c r="W46" s="89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1"/>
      <c r="AI46" s="120">
        <v>0</v>
      </c>
      <c r="AJ46" s="121"/>
      <c r="AK46" s="121"/>
      <c r="AL46" s="121"/>
      <c r="AM46" s="121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3"/>
      <c r="AY46" s="125" t="s">
        <v>41</v>
      </c>
      <c r="AZ46" s="126"/>
      <c r="BA46" s="126"/>
      <c r="BB46" s="126"/>
      <c r="BC46" s="126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1"/>
      <c r="BO46" s="9"/>
      <c r="BP46" s="9"/>
      <c r="BQ46" s="9"/>
    </row>
    <row r="47" spans="1:80" s="25" customFormat="1" ht="15.75" customHeight="1" x14ac:dyDescent="0.25">
      <c r="A47" s="87" t="s">
        <v>101</v>
      </c>
      <c r="B47" s="87"/>
      <c r="C47" s="86" t="s">
        <v>56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8" t="s">
        <v>41</v>
      </c>
      <c r="T47" s="89"/>
      <c r="U47" s="89"/>
      <c r="V47" s="89"/>
      <c r="W47" s="89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1"/>
      <c r="AI47" s="120">
        <v>0</v>
      </c>
      <c r="AJ47" s="121"/>
      <c r="AK47" s="121"/>
      <c r="AL47" s="121"/>
      <c r="AM47" s="121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3"/>
      <c r="AY47" s="125" t="s">
        <v>41</v>
      </c>
      <c r="AZ47" s="126"/>
      <c r="BA47" s="126"/>
      <c r="BB47" s="126"/>
      <c r="BC47" s="126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1"/>
      <c r="BO47" s="9"/>
      <c r="BP47" s="9"/>
      <c r="BQ47" s="9"/>
    </row>
    <row r="48" spans="1:80" ht="15.75" customHeight="1" x14ac:dyDescent="0.2">
      <c r="A48" s="206" t="s">
        <v>185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  <c r="AA48" s="180"/>
      <c r="AB48" s="180"/>
      <c r="AC48" s="180"/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  <c r="AN48" s="180"/>
      <c r="AO48" s="180"/>
      <c r="AP48" s="180"/>
      <c r="AQ48" s="180"/>
      <c r="AR48" s="180"/>
      <c r="AS48" s="180"/>
      <c r="AT48" s="180"/>
      <c r="AU48" s="180"/>
      <c r="AV48" s="180"/>
      <c r="AW48" s="180"/>
      <c r="AX48" s="180"/>
      <c r="AY48" s="180"/>
      <c r="AZ48" s="180"/>
      <c r="BA48" s="180"/>
      <c r="BB48" s="180"/>
      <c r="BC48" s="180"/>
      <c r="BD48" s="180"/>
      <c r="BE48" s="180"/>
      <c r="BF48" s="180"/>
      <c r="BG48" s="180"/>
      <c r="BH48" s="180"/>
      <c r="BI48" s="180"/>
      <c r="BJ48" s="180"/>
      <c r="BK48" s="180"/>
      <c r="BL48" s="180"/>
      <c r="BM48" s="180"/>
      <c r="BN48" s="181"/>
      <c r="BO48" s="6"/>
      <c r="BP48" s="6"/>
      <c r="BQ48" s="6"/>
    </row>
    <row r="49" spans="1:78" s="27" customFormat="1" ht="15" customHeight="1" x14ac:dyDescent="0.25">
      <c r="A49" s="96" t="s">
        <v>22</v>
      </c>
      <c r="B49" s="97"/>
      <c r="C49" s="102" t="s">
        <v>44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4"/>
      <c r="S49" s="92">
        <f>S51+S52+S53+S54</f>
        <v>242000</v>
      </c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109"/>
      <c r="AI49" s="92">
        <f>AI51+AI52+AI53+AI54</f>
        <v>66954</v>
      </c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109"/>
      <c r="AY49" s="92">
        <f>AY51+AY52+AY53+AY54</f>
        <v>-175046</v>
      </c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109"/>
      <c r="BO49" s="26"/>
      <c r="BP49" s="26"/>
      <c r="BQ49" s="26"/>
    </row>
    <row r="50" spans="1:78" s="115" customFormat="1" ht="15" customHeight="1" x14ac:dyDescent="0.2">
      <c r="A50" s="114" t="s">
        <v>88</v>
      </c>
    </row>
    <row r="51" spans="1:78" s="25" customFormat="1" ht="15" customHeight="1" x14ac:dyDescent="0.25">
      <c r="A51" s="87" t="s">
        <v>45</v>
      </c>
      <c r="B51" s="87"/>
      <c r="C51" s="86" t="s">
        <v>49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110">
        <v>0</v>
      </c>
      <c r="T51" s="111"/>
      <c r="U51" s="111"/>
      <c r="V51" s="111"/>
      <c r="W51" s="111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3"/>
      <c r="AI51" s="120">
        <v>0</v>
      </c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4"/>
      <c r="AY51" s="127">
        <f>AI51-S51</f>
        <v>0</v>
      </c>
      <c r="AZ51" s="128"/>
      <c r="BA51" s="128"/>
      <c r="BB51" s="128"/>
      <c r="BC51" s="128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3"/>
      <c r="BO51" s="9"/>
      <c r="BP51" s="9"/>
      <c r="BQ51" s="9"/>
    </row>
    <row r="52" spans="1:78" s="25" customFormat="1" ht="15.75" customHeight="1" x14ac:dyDescent="0.25">
      <c r="A52" s="87" t="s">
        <v>46</v>
      </c>
      <c r="B52" s="87"/>
      <c r="C52" s="86" t="s">
        <v>50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110">
        <v>0</v>
      </c>
      <c r="T52" s="111"/>
      <c r="U52" s="111"/>
      <c r="V52" s="111"/>
      <c r="W52" s="111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3"/>
      <c r="AI52" s="120">
        <v>0</v>
      </c>
      <c r="AJ52" s="121"/>
      <c r="AK52" s="121"/>
      <c r="AL52" s="121"/>
      <c r="AM52" s="121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3"/>
      <c r="AY52" s="127">
        <f>AI52-S52</f>
        <v>0</v>
      </c>
      <c r="AZ52" s="128"/>
      <c r="BA52" s="128"/>
      <c r="BB52" s="128"/>
      <c r="BC52" s="128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3"/>
      <c r="BO52" s="9"/>
      <c r="BP52" s="9"/>
      <c r="BQ52" s="9"/>
    </row>
    <row r="53" spans="1:78" s="25" customFormat="1" ht="15" customHeight="1" x14ac:dyDescent="0.25">
      <c r="A53" s="87" t="s">
        <v>47</v>
      </c>
      <c r="B53" s="87"/>
      <c r="C53" s="86" t="s">
        <v>51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110">
        <v>0</v>
      </c>
      <c r="T53" s="111"/>
      <c r="U53" s="111"/>
      <c r="V53" s="111"/>
      <c r="W53" s="111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3"/>
      <c r="AI53" s="120">
        <v>0</v>
      </c>
      <c r="AJ53" s="121"/>
      <c r="AK53" s="121"/>
      <c r="AL53" s="121"/>
      <c r="AM53" s="121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3"/>
      <c r="AY53" s="127">
        <f>AI53-S53</f>
        <v>0</v>
      </c>
      <c r="AZ53" s="128"/>
      <c r="BA53" s="128"/>
      <c r="BB53" s="128"/>
      <c r="BC53" s="128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3"/>
      <c r="BO53" s="9"/>
      <c r="BP53" s="9"/>
      <c r="BQ53" s="9"/>
    </row>
    <row r="54" spans="1:78" s="25" customFormat="1" ht="15" customHeight="1" x14ac:dyDescent="0.25">
      <c r="A54" s="87" t="s">
        <v>48</v>
      </c>
      <c r="B54" s="87"/>
      <c r="C54" s="86" t="s">
        <v>52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110">
        <v>242000</v>
      </c>
      <c r="T54" s="111"/>
      <c r="U54" s="111"/>
      <c r="V54" s="111"/>
      <c r="W54" s="111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3"/>
      <c r="AI54" s="120">
        <v>66954</v>
      </c>
      <c r="AJ54" s="121"/>
      <c r="AK54" s="121"/>
      <c r="AL54" s="121"/>
      <c r="AM54" s="121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3"/>
      <c r="AY54" s="127">
        <f>AI54-S54</f>
        <v>-175046</v>
      </c>
      <c r="AZ54" s="128"/>
      <c r="BA54" s="128"/>
      <c r="BB54" s="128"/>
      <c r="BC54" s="128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3"/>
      <c r="BO54" s="9"/>
      <c r="BP54" s="9"/>
      <c r="BQ54" s="9"/>
    </row>
    <row r="55" spans="1:78" ht="25.5" customHeight="1" x14ac:dyDescent="0.2">
      <c r="A55" s="206" t="s">
        <v>186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0"/>
      <c r="AF55" s="180"/>
      <c r="AG55" s="180"/>
      <c r="AH55" s="180"/>
      <c r="AI55" s="180"/>
      <c r="AJ55" s="180"/>
      <c r="AK55" s="180"/>
      <c r="AL55" s="180"/>
      <c r="AM55" s="180"/>
      <c r="AN55" s="180"/>
      <c r="AO55" s="180"/>
      <c r="AP55" s="180"/>
      <c r="AQ55" s="180"/>
      <c r="AR55" s="180"/>
      <c r="AS55" s="180"/>
      <c r="AT55" s="180"/>
      <c r="AU55" s="180"/>
      <c r="AV55" s="180"/>
      <c r="AW55" s="180"/>
      <c r="AX55" s="180"/>
      <c r="AY55" s="180"/>
      <c r="AZ55" s="180"/>
      <c r="BA55" s="180"/>
      <c r="BB55" s="180"/>
      <c r="BC55" s="180"/>
      <c r="BD55" s="180"/>
      <c r="BE55" s="180"/>
      <c r="BF55" s="180"/>
      <c r="BG55" s="180"/>
      <c r="BH55" s="180"/>
      <c r="BI55" s="180"/>
      <c r="BJ55" s="180"/>
      <c r="BK55" s="180"/>
      <c r="BL55" s="180"/>
      <c r="BM55" s="180"/>
      <c r="BN55" s="181"/>
      <c r="BO55" s="6"/>
      <c r="BP55" s="6"/>
      <c r="BQ55" s="6"/>
    </row>
    <row r="56" spans="1:78" s="27" customFormat="1" ht="15.75" customHeight="1" x14ac:dyDescent="0.25">
      <c r="A56" s="84" t="s">
        <v>23</v>
      </c>
      <c r="B56" s="84"/>
      <c r="C56" s="85" t="s">
        <v>53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8" t="s">
        <v>41</v>
      </c>
      <c r="T56" s="89"/>
      <c r="U56" s="89"/>
      <c r="V56" s="89"/>
      <c r="W56" s="89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1"/>
      <c r="AI56" s="92">
        <f>AI58+AI59</f>
        <v>0</v>
      </c>
      <c r="AJ56" s="93"/>
      <c r="AK56" s="93"/>
      <c r="AL56" s="93"/>
      <c r="AM56" s="93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5"/>
      <c r="AY56" s="88" t="s">
        <v>41</v>
      </c>
      <c r="AZ56" s="89"/>
      <c r="BA56" s="89"/>
      <c r="BB56" s="89"/>
      <c r="BC56" s="89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1"/>
      <c r="BO56" s="26"/>
      <c r="BP56" s="26"/>
      <c r="BQ56" s="26"/>
    </row>
    <row r="57" spans="1:78" ht="15" customHeight="1" x14ac:dyDescent="0.2">
      <c r="A57" s="42" t="s">
        <v>88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5"/>
      <c r="BO57" s="6"/>
      <c r="BP57" s="6"/>
      <c r="BQ57" s="6"/>
    </row>
    <row r="58" spans="1:78" s="25" customFormat="1" ht="15.75" customHeight="1" x14ac:dyDescent="0.25">
      <c r="A58" s="87" t="s">
        <v>54</v>
      </c>
      <c r="B58" s="87"/>
      <c r="C58" s="86" t="s">
        <v>43</v>
      </c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8" t="s">
        <v>41</v>
      </c>
      <c r="T58" s="89"/>
      <c r="U58" s="89"/>
      <c r="V58" s="89"/>
      <c r="W58" s="89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1"/>
      <c r="AI58" s="120">
        <v>0</v>
      </c>
      <c r="AJ58" s="121"/>
      <c r="AK58" s="121"/>
      <c r="AL58" s="121"/>
      <c r="AM58" s="121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3"/>
      <c r="AY58" s="88" t="s">
        <v>41</v>
      </c>
      <c r="AZ58" s="89"/>
      <c r="BA58" s="89"/>
      <c r="BB58" s="89"/>
      <c r="BC58" s="89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1"/>
      <c r="BO58" s="9"/>
      <c r="BP58" s="9"/>
      <c r="BQ58" s="9"/>
    </row>
    <row r="59" spans="1:78" s="25" customFormat="1" ht="15" customHeight="1" x14ac:dyDescent="0.25">
      <c r="A59" s="87" t="s">
        <v>55</v>
      </c>
      <c r="B59" s="87"/>
      <c r="C59" s="86" t="s">
        <v>56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8" t="s">
        <v>41</v>
      </c>
      <c r="T59" s="89"/>
      <c r="U59" s="89"/>
      <c r="V59" s="89"/>
      <c r="W59" s="89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1"/>
      <c r="AI59" s="120">
        <v>0</v>
      </c>
      <c r="AJ59" s="121"/>
      <c r="AK59" s="121"/>
      <c r="AL59" s="121"/>
      <c r="AM59" s="121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3"/>
      <c r="AY59" s="88" t="s">
        <v>41</v>
      </c>
      <c r="AZ59" s="89"/>
      <c r="BA59" s="89"/>
      <c r="BB59" s="89"/>
      <c r="BC59" s="89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1"/>
      <c r="BO59" s="9"/>
      <c r="BP59" s="9"/>
      <c r="BQ59" s="9"/>
    </row>
    <row r="60" spans="1:78" ht="15.75" customHeight="1" x14ac:dyDescent="0.2">
      <c r="A60" s="206" t="s">
        <v>187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  <c r="AA60" s="180"/>
      <c r="AB60" s="180"/>
      <c r="AC60" s="180"/>
      <c r="AD60" s="180"/>
      <c r="AE60" s="180"/>
      <c r="AF60" s="180"/>
      <c r="AG60" s="180"/>
      <c r="AH60" s="180"/>
      <c r="AI60" s="180"/>
      <c r="AJ60" s="180"/>
      <c r="AK60" s="180"/>
      <c r="AL60" s="180"/>
      <c r="AM60" s="180"/>
      <c r="AN60" s="180"/>
      <c r="AO60" s="180"/>
      <c r="AP60" s="180"/>
      <c r="AQ60" s="180"/>
      <c r="AR60" s="180"/>
      <c r="AS60" s="180"/>
      <c r="AT60" s="180"/>
      <c r="AU60" s="180"/>
      <c r="AV60" s="180"/>
      <c r="AW60" s="180"/>
      <c r="AX60" s="180"/>
      <c r="AY60" s="180"/>
      <c r="AZ60" s="180"/>
      <c r="BA60" s="180"/>
      <c r="BB60" s="180"/>
      <c r="BC60" s="180"/>
      <c r="BD60" s="180"/>
      <c r="BE60" s="180"/>
      <c r="BF60" s="180"/>
      <c r="BG60" s="180"/>
      <c r="BH60" s="180"/>
      <c r="BI60" s="180"/>
      <c r="BJ60" s="180"/>
      <c r="BK60" s="180"/>
      <c r="BL60" s="180"/>
      <c r="BM60" s="180"/>
      <c r="BN60" s="181"/>
      <c r="BO60" s="6"/>
      <c r="BP60" s="6"/>
      <c r="BQ60" s="6"/>
    </row>
    <row r="62" spans="1:78" ht="15.75" customHeight="1" x14ac:dyDescent="0.2">
      <c r="A62" s="52" t="s">
        <v>87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</row>
    <row r="63" spans="1:78" ht="8.25" customHeight="1" x14ac:dyDescent="0.2"/>
    <row r="64" spans="1:78" ht="45" customHeight="1" x14ac:dyDescent="0.2">
      <c r="A64" s="40" t="s">
        <v>3</v>
      </c>
      <c r="B64" s="41"/>
      <c r="C64" s="40" t="s">
        <v>4</v>
      </c>
      <c r="D64" s="157"/>
      <c r="E64" s="157"/>
      <c r="F64" s="157"/>
      <c r="G64" s="157"/>
      <c r="H64" s="157"/>
      <c r="I64" s="157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9"/>
      <c r="Y64" s="39" t="s">
        <v>16</v>
      </c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 t="s">
        <v>39</v>
      </c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70" t="s">
        <v>0</v>
      </c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8"/>
      <c r="BS64" s="8"/>
      <c r="BT64" s="8"/>
      <c r="BU64" s="8"/>
      <c r="BV64" s="8"/>
      <c r="BW64" s="8"/>
      <c r="BX64" s="8"/>
      <c r="BY64" s="8"/>
      <c r="BZ64" s="7"/>
    </row>
    <row r="65" spans="1:80" ht="32.25" customHeight="1" x14ac:dyDescent="0.2">
      <c r="A65" s="82"/>
      <c r="B65" s="83"/>
      <c r="C65" s="82"/>
      <c r="D65" s="160"/>
      <c r="E65" s="160"/>
      <c r="F65" s="160"/>
      <c r="G65" s="160"/>
      <c r="H65" s="160"/>
      <c r="I65" s="160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2"/>
      <c r="Y65" s="56" t="s">
        <v>2</v>
      </c>
      <c r="Z65" s="57"/>
      <c r="AA65" s="57"/>
      <c r="AB65" s="57"/>
      <c r="AC65" s="58"/>
      <c r="AD65" s="56" t="s">
        <v>1</v>
      </c>
      <c r="AE65" s="57"/>
      <c r="AF65" s="57"/>
      <c r="AG65" s="57"/>
      <c r="AH65" s="58"/>
      <c r="AI65" s="39" t="s">
        <v>17</v>
      </c>
      <c r="AJ65" s="39"/>
      <c r="AK65" s="39"/>
      <c r="AL65" s="39"/>
      <c r="AM65" s="39"/>
      <c r="AN65" s="39" t="s">
        <v>2</v>
      </c>
      <c r="AO65" s="39"/>
      <c r="AP65" s="39"/>
      <c r="AQ65" s="39"/>
      <c r="AR65" s="39"/>
      <c r="AS65" s="39" t="s">
        <v>1</v>
      </c>
      <c r="AT65" s="39"/>
      <c r="AU65" s="39"/>
      <c r="AV65" s="39"/>
      <c r="AW65" s="39"/>
      <c r="AX65" s="39" t="s">
        <v>17</v>
      </c>
      <c r="AY65" s="39"/>
      <c r="AZ65" s="39"/>
      <c r="BA65" s="39"/>
      <c r="BB65" s="39"/>
      <c r="BC65" s="39" t="s">
        <v>2</v>
      </c>
      <c r="BD65" s="39"/>
      <c r="BE65" s="39"/>
      <c r="BF65" s="39"/>
      <c r="BG65" s="39"/>
      <c r="BH65" s="39" t="s">
        <v>1</v>
      </c>
      <c r="BI65" s="39"/>
      <c r="BJ65" s="39"/>
      <c r="BK65" s="39"/>
      <c r="BL65" s="39"/>
      <c r="BM65" s="39" t="s">
        <v>17</v>
      </c>
      <c r="BN65" s="39"/>
      <c r="BO65" s="39"/>
      <c r="BP65" s="39"/>
      <c r="BQ65" s="39"/>
      <c r="BR65" s="2"/>
      <c r="BS65" s="2"/>
      <c r="BT65" s="2"/>
      <c r="BU65" s="2"/>
      <c r="BV65" s="2"/>
      <c r="BW65" s="2"/>
      <c r="BX65" s="2"/>
      <c r="BY65" s="2"/>
      <c r="BZ65" s="7"/>
    </row>
    <row r="66" spans="1:80" ht="15.95" customHeight="1" x14ac:dyDescent="0.2">
      <c r="A66" s="39">
        <v>1</v>
      </c>
      <c r="B66" s="39"/>
      <c r="C66" s="56">
        <v>2</v>
      </c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8"/>
      <c r="Y66" s="39">
        <v>3</v>
      </c>
      <c r="Z66" s="39"/>
      <c r="AA66" s="39"/>
      <c r="AB66" s="39"/>
      <c r="AC66" s="39"/>
      <c r="AD66" s="39">
        <v>4</v>
      </c>
      <c r="AE66" s="39"/>
      <c r="AF66" s="39"/>
      <c r="AG66" s="39"/>
      <c r="AH66" s="39"/>
      <c r="AI66" s="39">
        <v>5</v>
      </c>
      <c r="AJ66" s="39"/>
      <c r="AK66" s="39"/>
      <c r="AL66" s="39"/>
      <c r="AM66" s="39"/>
      <c r="AN66" s="56">
        <v>6</v>
      </c>
      <c r="AO66" s="57"/>
      <c r="AP66" s="57"/>
      <c r="AQ66" s="57"/>
      <c r="AR66" s="58"/>
      <c r="AS66" s="56">
        <v>7</v>
      </c>
      <c r="AT66" s="57"/>
      <c r="AU66" s="57"/>
      <c r="AV66" s="57"/>
      <c r="AW66" s="58"/>
      <c r="AX66" s="56">
        <v>8</v>
      </c>
      <c r="AY66" s="57"/>
      <c r="AZ66" s="57"/>
      <c r="BA66" s="57"/>
      <c r="BB66" s="58"/>
      <c r="BC66" s="56">
        <v>9</v>
      </c>
      <c r="BD66" s="57"/>
      <c r="BE66" s="57"/>
      <c r="BF66" s="57"/>
      <c r="BG66" s="58"/>
      <c r="BH66" s="56">
        <v>10</v>
      </c>
      <c r="BI66" s="57"/>
      <c r="BJ66" s="57"/>
      <c r="BK66" s="57"/>
      <c r="BL66" s="58"/>
      <c r="BM66" s="56">
        <v>11</v>
      </c>
      <c r="BN66" s="57"/>
      <c r="BO66" s="57"/>
      <c r="BP66" s="57"/>
      <c r="BQ66" s="58"/>
      <c r="BR66" s="2"/>
      <c r="BS66" s="2"/>
      <c r="BT66" s="2"/>
      <c r="BU66" s="2"/>
      <c r="BV66" s="2"/>
      <c r="BW66" s="2"/>
      <c r="BX66" s="2"/>
      <c r="BY66" s="2"/>
      <c r="BZ66" s="7"/>
    </row>
    <row r="67" spans="1:80" ht="12.75" hidden="1" customHeight="1" x14ac:dyDescent="0.2">
      <c r="A67" s="76" t="s">
        <v>11</v>
      </c>
      <c r="B67" s="76"/>
      <c r="C67" s="163" t="s">
        <v>12</v>
      </c>
      <c r="D67" s="164"/>
      <c r="E67" s="164"/>
      <c r="F67" s="164"/>
      <c r="G67" s="164"/>
      <c r="H67" s="164"/>
      <c r="I67" s="164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6"/>
      <c r="Y67" s="46" t="s">
        <v>33</v>
      </c>
      <c r="Z67" s="46"/>
      <c r="AA67" s="46"/>
      <c r="AB67" s="46"/>
      <c r="AC67" s="46"/>
      <c r="AD67" s="46" t="s">
        <v>91</v>
      </c>
      <c r="AE67" s="46"/>
      <c r="AF67" s="46"/>
      <c r="AG67" s="46"/>
      <c r="AH67" s="46"/>
      <c r="AI67" s="46" t="s">
        <v>13</v>
      </c>
      <c r="AJ67" s="46"/>
      <c r="AK67" s="46"/>
      <c r="AL67" s="46"/>
      <c r="AM67" s="46"/>
      <c r="AN67" s="46" t="s">
        <v>34</v>
      </c>
      <c r="AO67" s="46"/>
      <c r="AP67" s="46"/>
      <c r="AQ67" s="46"/>
      <c r="AR67" s="46"/>
      <c r="AS67" s="46" t="s">
        <v>19</v>
      </c>
      <c r="AT67" s="46"/>
      <c r="AU67" s="46"/>
      <c r="AV67" s="46"/>
      <c r="AW67" s="46"/>
      <c r="AX67" s="46" t="s">
        <v>13</v>
      </c>
      <c r="AY67" s="46"/>
      <c r="AZ67" s="46"/>
      <c r="BA67" s="46"/>
      <c r="BB67" s="46"/>
      <c r="BC67" s="46" t="s">
        <v>21</v>
      </c>
      <c r="BD67" s="46"/>
      <c r="BE67" s="46"/>
      <c r="BF67" s="46"/>
      <c r="BG67" s="46"/>
      <c r="BH67" s="46" t="s">
        <v>21</v>
      </c>
      <c r="BI67" s="46"/>
      <c r="BJ67" s="46"/>
      <c r="BK67" s="46"/>
      <c r="BL67" s="46"/>
      <c r="BM67" s="75" t="s">
        <v>13</v>
      </c>
      <c r="BN67" s="75"/>
      <c r="BO67" s="75"/>
      <c r="BP67" s="75"/>
      <c r="BQ67" s="75"/>
      <c r="BR67" s="10"/>
      <c r="BS67" s="10"/>
      <c r="BT67" s="7"/>
      <c r="BU67" s="7"/>
      <c r="BV67" s="7"/>
      <c r="BW67" s="7"/>
      <c r="BX67" s="7"/>
      <c r="BY67" s="7"/>
      <c r="BZ67" s="7"/>
      <c r="CA67" s="1" t="s">
        <v>93</v>
      </c>
    </row>
    <row r="68" spans="1:80" s="187" customFormat="1" ht="18" customHeight="1" x14ac:dyDescent="0.2">
      <c r="A68" s="133"/>
      <c r="B68" s="133"/>
      <c r="C68" s="188" t="s">
        <v>108</v>
      </c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  <c r="BI68" s="191"/>
      <c r="BJ68" s="191"/>
      <c r="BK68" s="191"/>
      <c r="BL68" s="191"/>
      <c r="BM68" s="191"/>
      <c r="BN68" s="191"/>
      <c r="BO68" s="191"/>
      <c r="BP68" s="191"/>
      <c r="BQ68" s="192"/>
      <c r="BR68" s="185"/>
      <c r="BS68" s="185"/>
      <c r="BT68" s="185"/>
      <c r="BU68" s="185"/>
      <c r="BV68" s="185"/>
      <c r="BW68" s="185"/>
      <c r="BX68" s="185"/>
      <c r="BY68" s="185"/>
      <c r="BZ68" s="186"/>
      <c r="CA68" s="187" t="s">
        <v>94</v>
      </c>
      <c r="CB68" s="187" t="s">
        <v>120</v>
      </c>
    </row>
    <row r="69" spans="1:80" s="187" customFormat="1" x14ac:dyDescent="0.2">
      <c r="A69" s="133"/>
      <c r="B69" s="133"/>
      <c r="C69" s="182" t="s">
        <v>121</v>
      </c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85"/>
      <c r="BS69" s="185"/>
      <c r="BT69" s="185"/>
      <c r="BU69" s="185"/>
      <c r="BV69" s="185"/>
      <c r="BW69" s="185"/>
      <c r="BX69" s="185"/>
      <c r="BY69" s="185"/>
      <c r="BZ69" s="186"/>
    </row>
    <row r="70" spans="1:80" s="30" customFormat="1" ht="51" customHeight="1" x14ac:dyDescent="0.2">
      <c r="A70" s="43"/>
      <c r="B70" s="43"/>
      <c r="C70" s="179" t="s">
        <v>122</v>
      </c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90"/>
      <c r="Y70" s="53">
        <v>0</v>
      </c>
      <c r="Z70" s="53"/>
      <c r="AA70" s="53"/>
      <c r="AB70" s="53"/>
      <c r="AC70" s="53"/>
      <c r="AD70" s="53">
        <v>60000</v>
      </c>
      <c r="AE70" s="53"/>
      <c r="AF70" s="53"/>
      <c r="AG70" s="53"/>
      <c r="AH70" s="53"/>
      <c r="AI70" s="53">
        <v>60000</v>
      </c>
      <c r="AJ70" s="53"/>
      <c r="AK70" s="53"/>
      <c r="AL70" s="53"/>
      <c r="AM70" s="53"/>
      <c r="AN70" s="53">
        <v>0</v>
      </c>
      <c r="AO70" s="53"/>
      <c r="AP70" s="53"/>
      <c r="AQ70" s="53"/>
      <c r="AR70" s="53"/>
      <c r="AS70" s="53">
        <v>10208</v>
      </c>
      <c r="AT70" s="53"/>
      <c r="AU70" s="53"/>
      <c r="AV70" s="53"/>
      <c r="AW70" s="53"/>
      <c r="AX70" s="53">
        <v>10208</v>
      </c>
      <c r="AY70" s="53"/>
      <c r="AZ70" s="53"/>
      <c r="BA70" s="53"/>
      <c r="BB70" s="53"/>
      <c r="BC70" s="53">
        <f>AN70-Y70</f>
        <v>0</v>
      </c>
      <c r="BD70" s="53"/>
      <c r="BE70" s="53"/>
      <c r="BF70" s="53"/>
      <c r="BG70" s="53"/>
      <c r="BH70" s="53">
        <f>AS70-AD70</f>
        <v>-49792</v>
      </c>
      <c r="BI70" s="53"/>
      <c r="BJ70" s="53"/>
      <c r="BK70" s="53"/>
      <c r="BL70" s="53"/>
      <c r="BM70" s="53">
        <v>-49792</v>
      </c>
      <c r="BN70" s="53"/>
      <c r="BO70" s="53"/>
      <c r="BP70" s="53"/>
      <c r="BQ70" s="53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80" s="30" customFormat="1" ht="25.5" customHeight="1" x14ac:dyDescent="0.2">
      <c r="A71" s="43"/>
      <c r="B71" s="43"/>
      <c r="C71" s="179" t="s">
        <v>124</v>
      </c>
      <c r="D71" s="193"/>
      <c r="E71" s="193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  <c r="S71" s="193"/>
      <c r="T71" s="193"/>
      <c r="U71" s="193"/>
      <c r="V71" s="193"/>
      <c r="W71" s="193"/>
      <c r="X71" s="193"/>
      <c r="Y71" s="193"/>
      <c r="Z71" s="193"/>
      <c r="AA71" s="193"/>
      <c r="AB71" s="193"/>
      <c r="AC71" s="193"/>
      <c r="AD71" s="193"/>
      <c r="AE71" s="193"/>
      <c r="AF71" s="193"/>
      <c r="AG71" s="193"/>
      <c r="AH71" s="193"/>
      <c r="AI71" s="193"/>
      <c r="AJ71" s="193"/>
      <c r="AK71" s="193"/>
      <c r="AL71" s="193"/>
      <c r="AM71" s="193"/>
      <c r="AN71" s="193"/>
      <c r="AO71" s="193"/>
      <c r="AP71" s="193"/>
      <c r="AQ71" s="193"/>
      <c r="AR71" s="193"/>
      <c r="AS71" s="193"/>
      <c r="AT71" s="193"/>
      <c r="AU71" s="193"/>
      <c r="AV71" s="193"/>
      <c r="AW71" s="193"/>
      <c r="AX71" s="193"/>
      <c r="AY71" s="193"/>
      <c r="AZ71" s="193"/>
      <c r="BA71" s="193"/>
      <c r="BB71" s="193"/>
      <c r="BC71" s="193"/>
      <c r="BD71" s="193"/>
      <c r="BE71" s="193"/>
      <c r="BF71" s="193"/>
      <c r="BG71" s="193"/>
      <c r="BH71" s="193"/>
      <c r="BI71" s="193"/>
      <c r="BJ71" s="193"/>
      <c r="BK71" s="193"/>
      <c r="BL71" s="193"/>
      <c r="BM71" s="193"/>
      <c r="BN71" s="193"/>
      <c r="BO71" s="193"/>
      <c r="BP71" s="193"/>
      <c r="BQ71" s="194"/>
      <c r="BR71" s="31"/>
      <c r="BS71" s="31"/>
      <c r="BT71" s="31"/>
      <c r="BU71" s="31"/>
      <c r="BV71" s="31"/>
      <c r="BW71" s="31"/>
      <c r="BX71" s="31"/>
      <c r="BY71" s="31"/>
      <c r="BZ71" s="36"/>
      <c r="CB71" s="30" t="s">
        <v>123</v>
      </c>
    </row>
    <row r="72" spans="1:80" s="187" customFormat="1" x14ac:dyDescent="0.2">
      <c r="A72" s="133"/>
      <c r="B72" s="133"/>
      <c r="C72" s="182" t="s">
        <v>125</v>
      </c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85"/>
      <c r="BS72" s="185"/>
      <c r="BT72" s="185"/>
      <c r="BU72" s="185"/>
      <c r="BV72" s="185"/>
      <c r="BW72" s="185"/>
      <c r="BX72" s="185"/>
      <c r="BY72" s="185"/>
      <c r="BZ72" s="186"/>
    </row>
    <row r="73" spans="1:80" s="30" customFormat="1" ht="25.5" customHeight="1" x14ac:dyDescent="0.2">
      <c r="A73" s="43"/>
      <c r="B73" s="43"/>
      <c r="C73" s="179" t="s">
        <v>126</v>
      </c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90"/>
      <c r="Y73" s="53">
        <v>0</v>
      </c>
      <c r="Z73" s="53"/>
      <c r="AA73" s="53"/>
      <c r="AB73" s="53"/>
      <c r="AC73" s="53"/>
      <c r="AD73" s="53">
        <v>15</v>
      </c>
      <c r="AE73" s="53"/>
      <c r="AF73" s="53"/>
      <c r="AG73" s="53"/>
      <c r="AH73" s="53"/>
      <c r="AI73" s="53">
        <v>15</v>
      </c>
      <c r="AJ73" s="53"/>
      <c r="AK73" s="53"/>
      <c r="AL73" s="53"/>
      <c r="AM73" s="53"/>
      <c r="AN73" s="53">
        <v>0</v>
      </c>
      <c r="AO73" s="53"/>
      <c r="AP73" s="53"/>
      <c r="AQ73" s="53"/>
      <c r="AR73" s="53"/>
      <c r="AS73" s="53">
        <v>10</v>
      </c>
      <c r="AT73" s="53"/>
      <c r="AU73" s="53"/>
      <c r="AV73" s="53"/>
      <c r="AW73" s="53"/>
      <c r="AX73" s="53">
        <v>10</v>
      </c>
      <c r="AY73" s="53"/>
      <c r="AZ73" s="53"/>
      <c r="BA73" s="53"/>
      <c r="BB73" s="53"/>
      <c r="BC73" s="53">
        <f>AN73-Y73</f>
        <v>0</v>
      </c>
      <c r="BD73" s="53"/>
      <c r="BE73" s="53"/>
      <c r="BF73" s="53"/>
      <c r="BG73" s="53"/>
      <c r="BH73" s="53">
        <f>AS73-AD73</f>
        <v>-5</v>
      </c>
      <c r="BI73" s="53"/>
      <c r="BJ73" s="53"/>
      <c r="BK73" s="53"/>
      <c r="BL73" s="53"/>
      <c r="BM73" s="53">
        <v>-5</v>
      </c>
      <c r="BN73" s="53"/>
      <c r="BO73" s="53"/>
      <c r="BP73" s="53"/>
      <c r="BQ73" s="53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80" s="30" customFormat="1" ht="25.5" customHeight="1" x14ac:dyDescent="0.2">
      <c r="A74" s="43"/>
      <c r="B74" s="43"/>
      <c r="C74" s="179" t="s">
        <v>124</v>
      </c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  <c r="AH74" s="193"/>
      <c r="AI74" s="193"/>
      <c r="AJ74" s="193"/>
      <c r="AK74" s="193"/>
      <c r="AL74" s="193"/>
      <c r="AM74" s="193"/>
      <c r="AN74" s="193"/>
      <c r="AO74" s="193"/>
      <c r="AP74" s="193"/>
      <c r="AQ74" s="193"/>
      <c r="AR74" s="193"/>
      <c r="AS74" s="193"/>
      <c r="AT74" s="193"/>
      <c r="AU74" s="193"/>
      <c r="AV74" s="193"/>
      <c r="AW74" s="193"/>
      <c r="AX74" s="193"/>
      <c r="AY74" s="193"/>
      <c r="AZ74" s="193"/>
      <c r="BA74" s="193"/>
      <c r="BB74" s="193"/>
      <c r="BC74" s="193"/>
      <c r="BD74" s="193"/>
      <c r="BE74" s="193"/>
      <c r="BF74" s="193"/>
      <c r="BG74" s="193"/>
      <c r="BH74" s="193"/>
      <c r="BI74" s="193"/>
      <c r="BJ74" s="193"/>
      <c r="BK74" s="193"/>
      <c r="BL74" s="193"/>
      <c r="BM74" s="193"/>
      <c r="BN74" s="193"/>
      <c r="BO74" s="193"/>
      <c r="BP74" s="193"/>
      <c r="BQ74" s="194"/>
      <c r="BR74" s="31"/>
      <c r="BS74" s="31"/>
      <c r="BT74" s="31"/>
      <c r="BU74" s="31"/>
      <c r="BV74" s="31"/>
      <c r="BW74" s="31"/>
      <c r="BX74" s="31"/>
      <c r="BY74" s="31"/>
      <c r="BZ74" s="36"/>
      <c r="CB74" s="30" t="s">
        <v>127</v>
      </c>
    </row>
    <row r="75" spans="1:80" s="187" customFormat="1" x14ac:dyDescent="0.2">
      <c r="A75" s="133"/>
      <c r="B75" s="133"/>
      <c r="C75" s="182" t="s">
        <v>128</v>
      </c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85"/>
      <c r="BS75" s="185"/>
      <c r="BT75" s="185"/>
      <c r="BU75" s="185"/>
      <c r="BV75" s="185"/>
      <c r="BW75" s="185"/>
      <c r="BX75" s="185"/>
      <c r="BY75" s="185"/>
      <c r="BZ75" s="186"/>
    </row>
    <row r="76" spans="1:80" s="30" customFormat="1" ht="12.75" customHeight="1" x14ac:dyDescent="0.2">
      <c r="A76" s="43"/>
      <c r="B76" s="43"/>
      <c r="C76" s="179" t="s">
        <v>129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90"/>
      <c r="Y76" s="53">
        <v>0</v>
      </c>
      <c r="Z76" s="53"/>
      <c r="AA76" s="53"/>
      <c r="AB76" s="53"/>
      <c r="AC76" s="53"/>
      <c r="AD76" s="53">
        <v>4000</v>
      </c>
      <c r="AE76" s="53"/>
      <c r="AF76" s="53"/>
      <c r="AG76" s="53"/>
      <c r="AH76" s="53"/>
      <c r="AI76" s="53">
        <v>4000</v>
      </c>
      <c r="AJ76" s="53"/>
      <c r="AK76" s="53"/>
      <c r="AL76" s="53"/>
      <c r="AM76" s="53"/>
      <c r="AN76" s="53">
        <v>0</v>
      </c>
      <c r="AO76" s="53"/>
      <c r="AP76" s="53"/>
      <c r="AQ76" s="53"/>
      <c r="AR76" s="53"/>
      <c r="AS76" s="53">
        <v>1020.8</v>
      </c>
      <c r="AT76" s="53"/>
      <c r="AU76" s="53"/>
      <c r="AV76" s="53"/>
      <c r="AW76" s="53"/>
      <c r="AX76" s="53">
        <v>1020.8</v>
      </c>
      <c r="AY76" s="53"/>
      <c r="AZ76" s="53"/>
      <c r="BA76" s="53"/>
      <c r="BB76" s="53"/>
      <c r="BC76" s="53">
        <f>AN76-Y76</f>
        <v>0</v>
      </c>
      <c r="BD76" s="53"/>
      <c r="BE76" s="53"/>
      <c r="BF76" s="53"/>
      <c r="BG76" s="53"/>
      <c r="BH76" s="53">
        <f>AS76-AD76</f>
        <v>-2979.2</v>
      </c>
      <c r="BI76" s="53"/>
      <c r="BJ76" s="53"/>
      <c r="BK76" s="53"/>
      <c r="BL76" s="53"/>
      <c r="BM76" s="53">
        <v>-2979.2</v>
      </c>
      <c r="BN76" s="53"/>
      <c r="BO76" s="53"/>
      <c r="BP76" s="53"/>
      <c r="BQ76" s="53"/>
      <c r="BR76" s="31"/>
      <c r="BS76" s="31"/>
      <c r="BT76" s="31"/>
      <c r="BU76" s="31"/>
      <c r="BV76" s="31"/>
      <c r="BW76" s="31"/>
      <c r="BX76" s="31"/>
      <c r="BY76" s="31"/>
      <c r="BZ76" s="36"/>
    </row>
    <row r="77" spans="1:80" s="30" customFormat="1" ht="25.5" customHeight="1" x14ac:dyDescent="0.2">
      <c r="A77" s="43"/>
      <c r="B77" s="43"/>
      <c r="C77" s="179" t="s">
        <v>124</v>
      </c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93"/>
      <c r="V77" s="193"/>
      <c r="W77" s="193"/>
      <c r="X77" s="193"/>
      <c r="Y77" s="193"/>
      <c r="Z77" s="193"/>
      <c r="AA77" s="193"/>
      <c r="AB77" s="193"/>
      <c r="AC77" s="193"/>
      <c r="AD77" s="193"/>
      <c r="AE77" s="193"/>
      <c r="AF77" s="193"/>
      <c r="AG77" s="193"/>
      <c r="AH77" s="193"/>
      <c r="AI77" s="193"/>
      <c r="AJ77" s="193"/>
      <c r="AK77" s="193"/>
      <c r="AL77" s="193"/>
      <c r="AM77" s="193"/>
      <c r="AN77" s="193"/>
      <c r="AO77" s="193"/>
      <c r="AP77" s="193"/>
      <c r="AQ77" s="193"/>
      <c r="AR77" s="193"/>
      <c r="AS77" s="193"/>
      <c r="AT77" s="193"/>
      <c r="AU77" s="193"/>
      <c r="AV77" s="193"/>
      <c r="AW77" s="193"/>
      <c r="AX77" s="193"/>
      <c r="AY77" s="193"/>
      <c r="AZ77" s="193"/>
      <c r="BA77" s="193"/>
      <c r="BB77" s="193"/>
      <c r="BC77" s="193"/>
      <c r="BD77" s="193"/>
      <c r="BE77" s="193"/>
      <c r="BF77" s="193"/>
      <c r="BG77" s="193"/>
      <c r="BH77" s="193"/>
      <c r="BI77" s="193"/>
      <c r="BJ77" s="193"/>
      <c r="BK77" s="193"/>
      <c r="BL77" s="193"/>
      <c r="BM77" s="193"/>
      <c r="BN77" s="193"/>
      <c r="BO77" s="193"/>
      <c r="BP77" s="193"/>
      <c r="BQ77" s="194"/>
      <c r="BR77" s="31"/>
      <c r="BS77" s="31"/>
      <c r="BT77" s="31"/>
      <c r="BU77" s="31"/>
      <c r="BV77" s="31"/>
      <c r="BW77" s="31"/>
      <c r="BX77" s="31"/>
      <c r="BY77" s="31"/>
      <c r="BZ77" s="36"/>
      <c r="CB77" s="30" t="s">
        <v>130</v>
      </c>
    </row>
    <row r="78" spans="1:80" s="187" customFormat="1" ht="25.5" customHeight="1" x14ac:dyDescent="0.2">
      <c r="A78" s="133"/>
      <c r="B78" s="133"/>
      <c r="C78" s="188" t="s">
        <v>111</v>
      </c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  <c r="BI78" s="191"/>
      <c r="BJ78" s="191"/>
      <c r="BK78" s="191"/>
      <c r="BL78" s="191"/>
      <c r="BM78" s="191"/>
      <c r="BN78" s="191"/>
      <c r="BO78" s="191"/>
      <c r="BP78" s="191"/>
      <c r="BQ78" s="192"/>
      <c r="BR78" s="185"/>
      <c r="BS78" s="185"/>
      <c r="BT78" s="185"/>
      <c r="BU78" s="185"/>
      <c r="BV78" s="185"/>
      <c r="BW78" s="185"/>
      <c r="BX78" s="185"/>
      <c r="BY78" s="185"/>
      <c r="BZ78" s="186"/>
      <c r="CB78" s="187" t="s">
        <v>131</v>
      </c>
    </row>
    <row r="79" spans="1:80" s="187" customFormat="1" x14ac:dyDescent="0.2">
      <c r="A79" s="133"/>
      <c r="B79" s="133"/>
      <c r="C79" s="182" t="s">
        <v>121</v>
      </c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  <c r="P79" s="183"/>
      <c r="Q79" s="183"/>
      <c r="R79" s="183"/>
      <c r="S79" s="183"/>
      <c r="T79" s="183"/>
      <c r="U79" s="183"/>
      <c r="V79" s="183"/>
      <c r="W79" s="183"/>
      <c r="X79" s="18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85"/>
      <c r="BS79" s="185"/>
      <c r="BT79" s="185"/>
      <c r="BU79" s="185"/>
      <c r="BV79" s="185"/>
      <c r="BW79" s="185"/>
      <c r="BX79" s="185"/>
      <c r="BY79" s="185"/>
      <c r="BZ79" s="186"/>
    </row>
    <row r="80" spans="1:80" s="30" customFormat="1" ht="38.25" customHeight="1" x14ac:dyDescent="0.2">
      <c r="A80" s="43"/>
      <c r="B80" s="43"/>
      <c r="C80" s="179" t="s">
        <v>132</v>
      </c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90"/>
      <c r="Y80" s="53">
        <v>0</v>
      </c>
      <c r="Z80" s="53"/>
      <c r="AA80" s="53"/>
      <c r="AB80" s="53"/>
      <c r="AC80" s="53"/>
      <c r="AD80" s="53">
        <v>102000</v>
      </c>
      <c r="AE80" s="53"/>
      <c r="AF80" s="53"/>
      <c r="AG80" s="53"/>
      <c r="AH80" s="53"/>
      <c r="AI80" s="53">
        <v>102000</v>
      </c>
      <c r="AJ80" s="53"/>
      <c r="AK80" s="53"/>
      <c r="AL80" s="53"/>
      <c r="AM80" s="53"/>
      <c r="AN80" s="53">
        <v>0</v>
      </c>
      <c r="AO80" s="53"/>
      <c r="AP80" s="53"/>
      <c r="AQ80" s="53"/>
      <c r="AR80" s="53"/>
      <c r="AS80" s="53">
        <v>25846.1</v>
      </c>
      <c r="AT80" s="53"/>
      <c r="AU80" s="53"/>
      <c r="AV80" s="53"/>
      <c r="AW80" s="53"/>
      <c r="AX80" s="53">
        <v>25846.1</v>
      </c>
      <c r="AY80" s="53"/>
      <c r="AZ80" s="53"/>
      <c r="BA80" s="53"/>
      <c r="BB80" s="53"/>
      <c r="BC80" s="53">
        <f>AN80-Y80</f>
        <v>0</v>
      </c>
      <c r="BD80" s="53"/>
      <c r="BE80" s="53"/>
      <c r="BF80" s="53"/>
      <c r="BG80" s="53"/>
      <c r="BH80" s="53">
        <f>AS80-AD80</f>
        <v>-76153.899999999994</v>
      </c>
      <c r="BI80" s="53"/>
      <c r="BJ80" s="53"/>
      <c r="BK80" s="53"/>
      <c r="BL80" s="53"/>
      <c r="BM80" s="53">
        <v>-76153.899999999994</v>
      </c>
      <c r="BN80" s="53"/>
      <c r="BO80" s="53"/>
      <c r="BP80" s="53"/>
      <c r="BQ80" s="53"/>
      <c r="BR80" s="31"/>
      <c r="BS80" s="31"/>
      <c r="BT80" s="31"/>
      <c r="BU80" s="31"/>
      <c r="BV80" s="31"/>
      <c r="BW80" s="31"/>
      <c r="BX80" s="31"/>
      <c r="BY80" s="31"/>
      <c r="BZ80" s="36"/>
    </row>
    <row r="81" spans="1:80" s="30" customFormat="1" ht="12.75" customHeight="1" x14ac:dyDescent="0.2">
      <c r="A81" s="43"/>
      <c r="B81" s="43"/>
      <c r="C81" s="179" t="s">
        <v>134</v>
      </c>
      <c r="D81" s="193"/>
      <c r="E81" s="193"/>
      <c r="F81" s="193"/>
      <c r="G81" s="193"/>
      <c r="H81" s="193"/>
      <c r="I81" s="193"/>
      <c r="J81" s="193"/>
      <c r="K81" s="193"/>
      <c r="L81" s="193"/>
      <c r="M81" s="193"/>
      <c r="N81" s="193"/>
      <c r="O81" s="193"/>
      <c r="P81" s="193"/>
      <c r="Q81" s="193"/>
      <c r="R81" s="193"/>
      <c r="S81" s="193"/>
      <c r="T81" s="193"/>
      <c r="U81" s="193"/>
      <c r="V81" s="193"/>
      <c r="W81" s="193"/>
      <c r="X81" s="193"/>
      <c r="Y81" s="193"/>
      <c r="Z81" s="193"/>
      <c r="AA81" s="193"/>
      <c r="AB81" s="193"/>
      <c r="AC81" s="193"/>
      <c r="AD81" s="193"/>
      <c r="AE81" s="193"/>
      <c r="AF81" s="193"/>
      <c r="AG81" s="193"/>
      <c r="AH81" s="193"/>
      <c r="AI81" s="193"/>
      <c r="AJ81" s="193"/>
      <c r="AK81" s="193"/>
      <c r="AL81" s="193"/>
      <c r="AM81" s="193"/>
      <c r="AN81" s="193"/>
      <c r="AO81" s="193"/>
      <c r="AP81" s="193"/>
      <c r="AQ81" s="193"/>
      <c r="AR81" s="193"/>
      <c r="AS81" s="193"/>
      <c r="AT81" s="193"/>
      <c r="AU81" s="193"/>
      <c r="AV81" s="193"/>
      <c r="AW81" s="193"/>
      <c r="AX81" s="193"/>
      <c r="AY81" s="193"/>
      <c r="AZ81" s="193"/>
      <c r="BA81" s="193"/>
      <c r="BB81" s="193"/>
      <c r="BC81" s="193"/>
      <c r="BD81" s="193"/>
      <c r="BE81" s="193"/>
      <c r="BF81" s="193"/>
      <c r="BG81" s="193"/>
      <c r="BH81" s="193"/>
      <c r="BI81" s="193"/>
      <c r="BJ81" s="193"/>
      <c r="BK81" s="193"/>
      <c r="BL81" s="193"/>
      <c r="BM81" s="193"/>
      <c r="BN81" s="193"/>
      <c r="BO81" s="193"/>
      <c r="BP81" s="193"/>
      <c r="BQ81" s="194"/>
      <c r="BR81" s="31"/>
      <c r="BS81" s="31"/>
      <c r="BT81" s="31"/>
      <c r="BU81" s="31"/>
      <c r="BV81" s="31"/>
      <c r="BW81" s="31"/>
      <c r="BX81" s="31"/>
      <c r="BY81" s="31"/>
      <c r="BZ81" s="36"/>
      <c r="CB81" s="30" t="s">
        <v>133</v>
      </c>
    </row>
    <row r="82" spans="1:80" s="187" customFormat="1" x14ac:dyDescent="0.2">
      <c r="A82" s="133"/>
      <c r="B82" s="133"/>
      <c r="C82" s="182" t="s">
        <v>125</v>
      </c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85"/>
      <c r="BS82" s="185"/>
      <c r="BT82" s="185"/>
      <c r="BU82" s="185"/>
      <c r="BV82" s="185"/>
      <c r="BW82" s="185"/>
      <c r="BX82" s="185"/>
      <c r="BY82" s="185"/>
      <c r="BZ82" s="186"/>
    </row>
    <row r="83" spans="1:80" s="30" customFormat="1" ht="12.75" customHeight="1" x14ac:dyDescent="0.2">
      <c r="A83" s="43"/>
      <c r="B83" s="43"/>
      <c r="C83" s="179" t="s">
        <v>135</v>
      </c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90"/>
      <c r="Y83" s="53">
        <v>0</v>
      </c>
      <c r="Z83" s="53"/>
      <c r="AA83" s="53"/>
      <c r="AB83" s="53"/>
      <c r="AC83" s="53"/>
      <c r="AD83" s="53">
        <v>20</v>
      </c>
      <c r="AE83" s="53"/>
      <c r="AF83" s="53"/>
      <c r="AG83" s="53"/>
      <c r="AH83" s="53"/>
      <c r="AI83" s="53">
        <v>20</v>
      </c>
      <c r="AJ83" s="53"/>
      <c r="AK83" s="53"/>
      <c r="AL83" s="53"/>
      <c r="AM83" s="53"/>
      <c r="AN83" s="53">
        <v>0</v>
      </c>
      <c r="AO83" s="53"/>
      <c r="AP83" s="53"/>
      <c r="AQ83" s="53"/>
      <c r="AR83" s="53"/>
      <c r="AS83" s="53">
        <v>7</v>
      </c>
      <c r="AT83" s="53"/>
      <c r="AU83" s="53"/>
      <c r="AV83" s="53"/>
      <c r="AW83" s="53"/>
      <c r="AX83" s="53">
        <v>7</v>
      </c>
      <c r="AY83" s="53"/>
      <c r="AZ83" s="53"/>
      <c r="BA83" s="53"/>
      <c r="BB83" s="53"/>
      <c r="BC83" s="53">
        <f>AN83-Y83</f>
        <v>0</v>
      </c>
      <c r="BD83" s="53"/>
      <c r="BE83" s="53"/>
      <c r="BF83" s="53"/>
      <c r="BG83" s="53"/>
      <c r="BH83" s="53">
        <f>AS83-AD83</f>
        <v>-13</v>
      </c>
      <c r="BI83" s="53"/>
      <c r="BJ83" s="53"/>
      <c r="BK83" s="53"/>
      <c r="BL83" s="53"/>
      <c r="BM83" s="53">
        <v>-13</v>
      </c>
      <c r="BN83" s="53"/>
      <c r="BO83" s="53"/>
      <c r="BP83" s="53"/>
      <c r="BQ83" s="53"/>
      <c r="BR83" s="31"/>
      <c r="BS83" s="31"/>
      <c r="BT83" s="31"/>
      <c r="BU83" s="31"/>
      <c r="BV83" s="31"/>
      <c r="BW83" s="31"/>
      <c r="BX83" s="31"/>
      <c r="BY83" s="31"/>
      <c r="BZ83" s="36"/>
    </row>
    <row r="84" spans="1:80" s="30" customFormat="1" ht="12.75" customHeight="1" x14ac:dyDescent="0.2">
      <c r="A84" s="43"/>
      <c r="B84" s="43"/>
      <c r="C84" s="179" t="s">
        <v>134</v>
      </c>
      <c r="D84" s="193"/>
      <c r="E84" s="193"/>
      <c r="F84" s="193"/>
      <c r="G84" s="193"/>
      <c r="H84" s="193"/>
      <c r="I84" s="193"/>
      <c r="J84" s="193"/>
      <c r="K84" s="193"/>
      <c r="L84" s="193"/>
      <c r="M84" s="193"/>
      <c r="N84" s="193"/>
      <c r="O84" s="193"/>
      <c r="P84" s="193"/>
      <c r="Q84" s="193"/>
      <c r="R84" s="193"/>
      <c r="S84" s="193"/>
      <c r="T84" s="193"/>
      <c r="U84" s="193"/>
      <c r="V84" s="193"/>
      <c r="W84" s="193"/>
      <c r="X84" s="193"/>
      <c r="Y84" s="193"/>
      <c r="Z84" s="193"/>
      <c r="AA84" s="193"/>
      <c r="AB84" s="193"/>
      <c r="AC84" s="193"/>
      <c r="AD84" s="193"/>
      <c r="AE84" s="193"/>
      <c r="AF84" s="193"/>
      <c r="AG84" s="193"/>
      <c r="AH84" s="193"/>
      <c r="AI84" s="193"/>
      <c r="AJ84" s="193"/>
      <c r="AK84" s="193"/>
      <c r="AL84" s="193"/>
      <c r="AM84" s="193"/>
      <c r="AN84" s="193"/>
      <c r="AO84" s="193"/>
      <c r="AP84" s="193"/>
      <c r="AQ84" s="193"/>
      <c r="AR84" s="193"/>
      <c r="AS84" s="193"/>
      <c r="AT84" s="193"/>
      <c r="AU84" s="193"/>
      <c r="AV84" s="193"/>
      <c r="AW84" s="193"/>
      <c r="AX84" s="193"/>
      <c r="AY84" s="193"/>
      <c r="AZ84" s="193"/>
      <c r="BA84" s="193"/>
      <c r="BB84" s="193"/>
      <c r="BC84" s="193"/>
      <c r="BD84" s="193"/>
      <c r="BE84" s="193"/>
      <c r="BF84" s="193"/>
      <c r="BG84" s="193"/>
      <c r="BH84" s="193"/>
      <c r="BI84" s="193"/>
      <c r="BJ84" s="193"/>
      <c r="BK84" s="193"/>
      <c r="BL84" s="193"/>
      <c r="BM84" s="193"/>
      <c r="BN84" s="193"/>
      <c r="BO84" s="193"/>
      <c r="BP84" s="193"/>
      <c r="BQ84" s="194"/>
      <c r="BR84" s="31"/>
      <c r="BS84" s="31"/>
      <c r="BT84" s="31"/>
      <c r="BU84" s="31"/>
      <c r="BV84" s="31"/>
      <c r="BW84" s="31"/>
      <c r="BX84" s="31"/>
      <c r="BY84" s="31"/>
      <c r="BZ84" s="36"/>
      <c r="CB84" s="30" t="s">
        <v>136</v>
      </c>
    </row>
    <row r="85" spans="1:80" s="187" customFormat="1" x14ac:dyDescent="0.2">
      <c r="A85" s="133"/>
      <c r="B85" s="133"/>
      <c r="C85" s="182" t="s">
        <v>128</v>
      </c>
      <c r="D85" s="183"/>
      <c r="E85" s="183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85"/>
      <c r="BS85" s="185"/>
      <c r="BT85" s="185"/>
      <c r="BU85" s="185"/>
      <c r="BV85" s="185"/>
      <c r="BW85" s="185"/>
      <c r="BX85" s="185"/>
      <c r="BY85" s="185"/>
      <c r="BZ85" s="186"/>
    </row>
    <row r="86" spans="1:80" s="30" customFormat="1" ht="12.75" customHeight="1" x14ac:dyDescent="0.2">
      <c r="A86" s="43"/>
      <c r="B86" s="43"/>
      <c r="C86" s="179" t="s">
        <v>137</v>
      </c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90"/>
      <c r="Y86" s="53">
        <v>0</v>
      </c>
      <c r="Z86" s="53"/>
      <c r="AA86" s="53"/>
      <c r="AB86" s="53"/>
      <c r="AC86" s="53"/>
      <c r="AD86" s="53">
        <v>5100</v>
      </c>
      <c r="AE86" s="53"/>
      <c r="AF86" s="53"/>
      <c r="AG86" s="53"/>
      <c r="AH86" s="53"/>
      <c r="AI86" s="53">
        <v>5100</v>
      </c>
      <c r="AJ86" s="53"/>
      <c r="AK86" s="53"/>
      <c r="AL86" s="53"/>
      <c r="AM86" s="53"/>
      <c r="AN86" s="53">
        <v>0</v>
      </c>
      <c r="AO86" s="53"/>
      <c r="AP86" s="53"/>
      <c r="AQ86" s="53"/>
      <c r="AR86" s="53"/>
      <c r="AS86" s="53">
        <v>3692.3</v>
      </c>
      <c r="AT86" s="53"/>
      <c r="AU86" s="53"/>
      <c r="AV86" s="53"/>
      <c r="AW86" s="53"/>
      <c r="AX86" s="53">
        <v>3692.3</v>
      </c>
      <c r="AY86" s="53"/>
      <c r="AZ86" s="53"/>
      <c r="BA86" s="53"/>
      <c r="BB86" s="53"/>
      <c r="BC86" s="53">
        <f>AN86-Y86</f>
        <v>0</v>
      </c>
      <c r="BD86" s="53"/>
      <c r="BE86" s="53"/>
      <c r="BF86" s="53"/>
      <c r="BG86" s="53"/>
      <c r="BH86" s="53">
        <f>AS86-AD86</f>
        <v>-1407.6999999999998</v>
      </c>
      <c r="BI86" s="53"/>
      <c r="BJ86" s="53"/>
      <c r="BK86" s="53"/>
      <c r="BL86" s="53"/>
      <c r="BM86" s="53">
        <v>-1407.6999999999998</v>
      </c>
      <c r="BN86" s="53"/>
      <c r="BO86" s="53"/>
      <c r="BP86" s="53"/>
      <c r="BQ86" s="53"/>
      <c r="BR86" s="31"/>
      <c r="BS86" s="31"/>
      <c r="BT86" s="31"/>
      <c r="BU86" s="31"/>
      <c r="BV86" s="31"/>
      <c r="BW86" s="31"/>
      <c r="BX86" s="31"/>
      <c r="BY86" s="31"/>
      <c r="BZ86" s="36"/>
    </row>
    <row r="87" spans="1:80" s="30" customFormat="1" ht="12.75" customHeight="1" x14ac:dyDescent="0.2">
      <c r="A87" s="43"/>
      <c r="B87" s="43"/>
      <c r="C87" s="179" t="s">
        <v>134</v>
      </c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193"/>
      <c r="AO87" s="193"/>
      <c r="AP87" s="193"/>
      <c r="AQ87" s="193"/>
      <c r="AR87" s="193"/>
      <c r="AS87" s="193"/>
      <c r="AT87" s="193"/>
      <c r="AU87" s="193"/>
      <c r="AV87" s="193"/>
      <c r="AW87" s="193"/>
      <c r="AX87" s="193"/>
      <c r="AY87" s="193"/>
      <c r="AZ87" s="193"/>
      <c r="BA87" s="193"/>
      <c r="BB87" s="193"/>
      <c r="BC87" s="193"/>
      <c r="BD87" s="193"/>
      <c r="BE87" s="193"/>
      <c r="BF87" s="193"/>
      <c r="BG87" s="193"/>
      <c r="BH87" s="193"/>
      <c r="BI87" s="193"/>
      <c r="BJ87" s="193"/>
      <c r="BK87" s="193"/>
      <c r="BL87" s="193"/>
      <c r="BM87" s="193"/>
      <c r="BN87" s="193"/>
      <c r="BO87" s="193"/>
      <c r="BP87" s="193"/>
      <c r="BQ87" s="194"/>
      <c r="BR87" s="31"/>
      <c r="BS87" s="31"/>
      <c r="BT87" s="31"/>
      <c r="BU87" s="31"/>
      <c r="BV87" s="31"/>
      <c r="BW87" s="31"/>
      <c r="BX87" s="31"/>
      <c r="BY87" s="31"/>
      <c r="BZ87" s="36"/>
      <c r="CB87" s="30" t="s">
        <v>138</v>
      </c>
    </row>
    <row r="88" spans="1:80" s="187" customFormat="1" ht="12.75" customHeight="1" x14ac:dyDescent="0.2">
      <c r="A88" s="133"/>
      <c r="B88" s="133"/>
      <c r="C88" s="188" t="s">
        <v>115</v>
      </c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  <c r="BI88" s="191"/>
      <c r="BJ88" s="191"/>
      <c r="BK88" s="191"/>
      <c r="BL88" s="191"/>
      <c r="BM88" s="191"/>
      <c r="BN88" s="191"/>
      <c r="BO88" s="191"/>
      <c r="BP88" s="191"/>
      <c r="BQ88" s="192"/>
      <c r="BR88" s="185"/>
      <c r="BS88" s="185"/>
      <c r="BT88" s="185"/>
      <c r="BU88" s="185"/>
      <c r="BV88" s="185"/>
      <c r="BW88" s="185"/>
      <c r="BX88" s="185"/>
      <c r="BY88" s="185"/>
      <c r="BZ88" s="186"/>
      <c r="CB88" s="187" t="s">
        <v>139</v>
      </c>
    </row>
    <row r="89" spans="1:80" s="187" customFormat="1" x14ac:dyDescent="0.2">
      <c r="A89" s="133"/>
      <c r="B89" s="133"/>
      <c r="C89" s="182" t="s">
        <v>121</v>
      </c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4"/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85"/>
      <c r="BS89" s="185"/>
      <c r="BT89" s="185"/>
      <c r="BU89" s="185"/>
      <c r="BV89" s="185"/>
      <c r="BW89" s="185"/>
      <c r="BX89" s="185"/>
      <c r="BY89" s="185"/>
      <c r="BZ89" s="186"/>
    </row>
    <row r="90" spans="1:80" s="30" customFormat="1" ht="51" customHeight="1" x14ac:dyDescent="0.2">
      <c r="A90" s="43"/>
      <c r="B90" s="43"/>
      <c r="C90" s="179" t="s">
        <v>140</v>
      </c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90"/>
      <c r="Y90" s="53">
        <v>0</v>
      </c>
      <c r="Z90" s="53"/>
      <c r="AA90" s="53"/>
      <c r="AB90" s="53"/>
      <c r="AC90" s="53"/>
      <c r="AD90" s="53">
        <v>60000</v>
      </c>
      <c r="AE90" s="53"/>
      <c r="AF90" s="53"/>
      <c r="AG90" s="53"/>
      <c r="AH90" s="53"/>
      <c r="AI90" s="53">
        <v>60000</v>
      </c>
      <c r="AJ90" s="53"/>
      <c r="AK90" s="53"/>
      <c r="AL90" s="53"/>
      <c r="AM90" s="53"/>
      <c r="AN90" s="53">
        <v>0</v>
      </c>
      <c r="AO90" s="53"/>
      <c r="AP90" s="53"/>
      <c r="AQ90" s="53"/>
      <c r="AR90" s="53"/>
      <c r="AS90" s="53">
        <v>10900</v>
      </c>
      <c r="AT90" s="53"/>
      <c r="AU90" s="53"/>
      <c r="AV90" s="53"/>
      <c r="AW90" s="53"/>
      <c r="AX90" s="53">
        <v>10900</v>
      </c>
      <c r="AY90" s="53"/>
      <c r="AZ90" s="53"/>
      <c r="BA90" s="53"/>
      <c r="BB90" s="53"/>
      <c r="BC90" s="53">
        <f>AN90-Y90</f>
        <v>0</v>
      </c>
      <c r="BD90" s="53"/>
      <c r="BE90" s="53"/>
      <c r="BF90" s="53"/>
      <c r="BG90" s="53"/>
      <c r="BH90" s="53">
        <f>AS90-AD90</f>
        <v>-49100</v>
      </c>
      <c r="BI90" s="53"/>
      <c r="BJ90" s="53"/>
      <c r="BK90" s="53"/>
      <c r="BL90" s="53"/>
      <c r="BM90" s="53">
        <v>-49100</v>
      </c>
      <c r="BN90" s="53"/>
      <c r="BO90" s="53"/>
      <c r="BP90" s="53"/>
      <c r="BQ90" s="53"/>
      <c r="BR90" s="31"/>
      <c r="BS90" s="31"/>
      <c r="BT90" s="31"/>
      <c r="BU90" s="31"/>
      <c r="BV90" s="31"/>
      <c r="BW90" s="31"/>
      <c r="BX90" s="31"/>
      <c r="BY90" s="31"/>
      <c r="BZ90" s="36"/>
    </row>
    <row r="91" spans="1:80" s="30" customFormat="1" ht="25.5" customHeight="1" x14ac:dyDescent="0.2">
      <c r="A91" s="43"/>
      <c r="B91" s="43"/>
      <c r="C91" s="179" t="s">
        <v>124</v>
      </c>
      <c r="D91" s="193"/>
      <c r="E91" s="193"/>
      <c r="F91" s="193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3"/>
      <c r="X91" s="193"/>
      <c r="Y91" s="193"/>
      <c r="Z91" s="193"/>
      <c r="AA91" s="193"/>
      <c r="AB91" s="193"/>
      <c r="AC91" s="193"/>
      <c r="AD91" s="193"/>
      <c r="AE91" s="193"/>
      <c r="AF91" s="193"/>
      <c r="AG91" s="193"/>
      <c r="AH91" s="193"/>
      <c r="AI91" s="193"/>
      <c r="AJ91" s="193"/>
      <c r="AK91" s="193"/>
      <c r="AL91" s="193"/>
      <c r="AM91" s="193"/>
      <c r="AN91" s="193"/>
      <c r="AO91" s="193"/>
      <c r="AP91" s="193"/>
      <c r="AQ91" s="193"/>
      <c r="AR91" s="193"/>
      <c r="AS91" s="193"/>
      <c r="AT91" s="193"/>
      <c r="AU91" s="193"/>
      <c r="AV91" s="193"/>
      <c r="AW91" s="193"/>
      <c r="AX91" s="193"/>
      <c r="AY91" s="193"/>
      <c r="AZ91" s="193"/>
      <c r="BA91" s="193"/>
      <c r="BB91" s="193"/>
      <c r="BC91" s="193"/>
      <c r="BD91" s="193"/>
      <c r="BE91" s="193"/>
      <c r="BF91" s="193"/>
      <c r="BG91" s="193"/>
      <c r="BH91" s="193"/>
      <c r="BI91" s="193"/>
      <c r="BJ91" s="193"/>
      <c r="BK91" s="193"/>
      <c r="BL91" s="193"/>
      <c r="BM91" s="193"/>
      <c r="BN91" s="193"/>
      <c r="BO91" s="193"/>
      <c r="BP91" s="193"/>
      <c r="BQ91" s="194"/>
      <c r="BR91" s="31"/>
      <c r="BS91" s="31"/>
      <c r="BT91" s="31"/>
      <c r="BU91" s="31"/>
      <c r="BV91" s="31"/>
      <c r="BW91" s="31"/>
      <c r="BX91" s="31"/>
      <c r="BY91" s="31"/>
      <c r="BZ91" s="36"/>
      <c r="CB91" s="30" t="s">
        <v>141</v>
      </c>
    </row>
    <row r="92" spans="1:80" s="187" customFormat="1" x14ac:dyDescent="0.2">
      <c r="A92" s="133"/>
      <c r="B92" s="133"/>
      <c r="C92" s="182" t="s">
        <v>125</v>
      </c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85"/>
      <c r="BS92" s="185"/>
      <c r="BT92" s="185"/>
      <c r="BU92" s="185"/>
      <c r="BV92" s="185"/>
      <c r="BW92" s="185"/>
      <c r="BX92" s="185"/>
      <c r="BY92" s="185"/>
      <c r="BZ92" s="186"/>
    </row>
    <row r="93" spans="1:80" s="30" customFormat="1" ht="25.5" customHeight="1" x14ac:dyDescent="0.2">
      <c r="A93" s="43"/>
      <c r="B93" s="43"/>
      <c r="C93" s="179" t="s">
        <v>142</v>
      </c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90"/>
      <c r="Y93" s="53">
        <v>0</v>
      </c>
      <c r="Z93" s="53"/>
      <c r="AA93" s="53"/>
      <c r="AB93" s="53"/>
      <c r="AC93" s="53"/>
      <c r="AD93" s="53">
        <v>15</v>
      </c>
      <c r="AE93" s="53"/>
      <c r="AF93" s="53"/>
      <c r="AG93" s="53"/>
      <c r="AH93" s="53"/>
      <c r="AI93" s="53">
        <v>15</v>
      </c>
      <c r="AJ93" s="53"/>
      <c r="AK93" s="53"/>
      <c r="AL93" s="53"/>
      <c r="AM93" s="53"/>
      <c r="AN93" s="53">
        <v>0</v>
      </c>
      <c r="AO93" s="53"/>
      <c r="AP93" s="53"/>
      <c r="AQ93" s="53"/>
      <c r="AR93" s="53"/>
      <c r="AS93" s="53">
        <v>5</v>
      </c>
      <c r="AT93" s="53"/>
      <c r="AU93" s="53"/>
      <c r="AV93" s="53"/>
      <c r="AW93" s="53"/>
      <c r="AX93" s="53">
        <v>5</v>
      </c>
      <c r="AY93" s="53"/>
      <c r="AZ93" s="53"/>
      <c r="BA93" s="53"/>
      <c r="BB93" s="53"/>
      <c r="BC93" s="53">
        <f>AN93-Y93</f>
        <v>0</v>
      </c>
      <c r="BD93" s="53"/>
      <c r="BE93" s="53"/>
      <c r="BF93" s="53"/>
      <c r="BG93" s="53"/>
      <c r="BH93" s="53">
        <f>AS93-AD93</f>
        <v>-10</v>
      </c>
      <c r="BI93" s="53"/>
      <c r="BJ93" s="53"/>
      <c r="BK93" s="53"/>
      <c r="BL93" s="53"/>
      <c r="BM93" s="53">
        <v>-10</v>
      </c>
      <c r="BN93" s="53"/>
      <c r="BO93" s="53"/>
      <c r="BP93" s="53"/>
      <c r="BQ93" s="53"/>
      <c r="BR93" s="31"/>
      <c r="BS93" s="31"/>
      <c r="BT93" s="31"/>
      <c r="BU93" s="31"/>
      <c r="BV93" s="31"/>
      <c r="BW93" s="31"/>
      <c r="BX93" s="31"/>
      <c r="BY93" s="31"/>
      <c r="BZ93" s="36"/>
    </row>
    <row r="94" spans="1:80" s="30" customFormat="1" ht="25.5" customHeight="1" x14ac:dyDescent="0.2">
      <c r="A94" s="43"/>
      <c r="B94" s="43"/>
      <c r="C94" s="179" t="s">
        <v>124</v>
      </c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3"/>
      <c r="AQ94" s="193"/>
      <c r="AR94" s="193"/>
      <c r="AS94" s="193"/>
      <c r="AT94" s="193"/>
      <c r="AU94" s="193"/>
      <c r="AV94" s="193"/>
      <c r="AW94" s="193"/>
      <c r="AX94" s="193"/>
      <c r="AY94" s="193"/>
      <c r="AZ94" s="193"/>
      <c r="BA94" s="193"/>
      <c r="BB94" s="193"/>
      <c r="BC94" s="193"/>
      <c r="BD94" s="193"/>
      <c r="BE94" s="193"/>
      <c r="BF94" s="193"/>
      <c r="BG94" s="193"/>
      <c r="BH94" s="193"/>
      <c r="BI94" s="193"/>
      <c r="BJ94" s="193"/>
      <c r="BK94" s="193"/>
      <c r="BL94" s="193"/>
      <c r="BM94" s="193"/>
      <c r="BN94" s="193"/>
      <c r="BO94" s="193"/>
      <c r="BP94" s="193"/>
      <c r="BQ94" s="194"/>
      <c r="BR94" s="31"/>
      <c r="BS94" s="31"/>
      <c r="BT94" s="31"/>
      <c r="BU94" s="31"/>
      <c r="BV94" s="31"/>
      <c r="BW94" s="31"/>
      <c r="BX94" s="31"/>
      <c r="BY94" s="31"/>
      <c r="BZ94" s="36"/>
      <c r="CB94" s="30" t="s">
        <v>143</v>
      </c>
    </row>
    <row r="95" spans="1:80" s="187" customFormat="1" x14ac:dyDescent="0.2">
      <c r="A95" s="133"/>
      <c r="B95" s="133"/>
      <c r="C95" s="182" t="s">
        <v>128</v>
      </c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85"/>
      <c r="BS95" s="185"/>
      <c r="BT95" s="185"/>
      <c r="BU95" s="185"/>
      <c r="BV95" s="185"/>
      <c r="BW95" s="185"/>
      <c r="BX95" s="185"/>
      <c r="BY95" s="185"/>
      <c r="BZ95" s="186"/>
    </row>
    <row r="96" spans="1:80" s="30" customFormat="1" ht="12.75" customHeight="1" x14ac:dyDescent="0.2">
      <c r="A96" s="43"/>
      <c r="B96" s="43"/>
      <c r="C96" s="179" t="s">
        <v>144</v>
      </c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90"/>
      <c r="Y96" s="53">
        <v>0</v>
      </c>
      <c r="Z96" s="53"/>
      <c r="AA96" s="53"/>
      <c r="AB96" s="53"/>
      <c r="AC96" s="53"/>
      <c r="AD96" s="53">
        <v>4000</v>
      </c>
      <c r="AE96" s="53"/>
      <c r="AF96" s="53"/>
      <c r="AG96" s="53"/>
      <c r="AH96" s="53"/>
      <c r="AI96" s="53">
        <v>4000</v>
      </c>
      <c r="AJ96" s="53"/>
      <c r="AK96" s="53"/>
      <c r="AL96" s="53"/>
      <c r="AM96" s="53"/>
      <c r="AN96" s="53">
        <v>0</v>
      </c>
      <c r="AO96" s="53"/>
      <c r="AP96" s="53"/>
      <c r="AQ96" s="53"/>
      <c r="AR96" s="53"/>
      <c r="AS96" s="53">
        <v>2180</v>
      </c>
      <c r="AT96" s="53"/>
      <c r="AU96" s="53"/>
      <c r="AV96" s="53"/>
      <c r="AW96" s="53"/>
      <c r="AX96" s="53">
        <v>2180</v>
      </c>
      <c r="AY96" s="53"/>
      <c r="AZ96" s="53"/>
      <c r="BA96" s="53"/>
      <c r="BB96" s="53"/>
      <c r="BC96" s="53">
        <f>AN96-Y96</f>
        <v>0</v>
      </c>
      <c r="BD96" s="53"/>
      <c r="BE96" s="53"/>
      <c r="BF96" s="53"/>
      <c r="BG96" s="53"/>
      <c r="BH96" s="53">
        <f>AS96-AD96</f>
        <v>-1820</v>
      </c>
      <c r="BI96" s="53"/>
      <c r="BJ96" s="53"/>
      <c r="BK96" s="53"/>
      <c r="BL96" s="53"/>
      <c r="BM96" s="53">
        <v>-1820</v>
      </c>
      <c r="BN96" s="53"/>
      <c r="BO96" s="53"/>
      <c r="BP96" s="53"/>
      <c r="BQ96" s="53"/>
      <c r="BR96" s="31"/>
      <c r="BS96" s="31"/>
      <c r="BT96" s="31"/>
      <c r="BU96" s="31"/>
      <c r="BV96" s="31"/>
      <c r="BW96" s="31"/>
      <c r="BX96" s="31"/>
      <c r="BY96" s="31"/>
      <c r="BZ96" s="36"/>
    </row>
    <row r="97" spans="1:107" s="30" customFormat="1" ht="25.5" customHeight="1" x14ac:dyDescent="0.2">
      <c r="A97" s="43"/>
      <c r="B97" s="43"/>
      <c r="C97" s="179" t="s">
        <v>124</v>
      </c>
      <c r="D97" s="193"/>
      <c r="E97" s="193"/>
      <c r="F97" s="193"/>
      <c r="G97" s="193"/>
      <c r="H97" s="193"/>
      <c r="I97" s="193"/>
      <c r="J97" s="193"/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93"/>
      <c r="V97" s="193"/>
      <c r="W97" s="193"/>
      <c r="X97" s="193"/>
      <c r="Y97" s="193"/>
      <c r="Z97" s="193"/>
      <c r="AA97" s="193"/>
      <c r="AB97" s="193"/>
      <c r="AC97" s="193"/>
      <c r="AD97" s="193"/>
      <c r="AE97" s="193"/>
      <c r="AF97" s="193"/>
      <c r="AG97" s="193"/>
      <c r="AH97" s="193"/>
      <c r="AI97" s="193"/>
      <c r="AJ97" s="193"/>
      <c r="AK97" s="193"/>
      <c r="AL97" s="193"/>
      <c r="AM97" s="193"/>
      <c r="AN97" s="193"/>
      <c r="AO97" s="193"/>
      <c r="AP97" s="193"/>
      <c r="AQ97" s="193"/>
      <c r="AR97" s="193"/>
      <c r="AS97" s="193"/>
      <c r="AT97" s="193"/>
      <c r="AU97" s="193"/>
      <c r="AV97" s="193"/>
      <c r="AW97" s="193"/>
      <c r="AX97" s="193"/>
      <c r="AY97" s="193"/>
      <c r="AZ97" s="193"/>
      <c r="BA97" s="193"/>
      <c r="BB97" s="193"/>
      <c r="BC97" s="193"/>
      <c r="BD97" s="193"/>
      <c r="BE97" s="193"/>
      <c r="BF97" s="193"/>
      <c r="BG97" s="193"/>
      <c r="BH97" s="193"/>
      <c r="BI97" s="193"/>
      <c r="BJ97" s="193"/>
      <c r="BK97" s="193"/>
      <c r="BL97" s="193"/>
      <c r="BM97" s="193"/>
      <c r="BN97" s="193"/>
      <c r="BO97" s="193"/>
      <c r="BP97" s="193"/>
      <c r="BQ97" s="194"/>
      <c r="BR97" s="31"/>
      <c r="BS97" s="31"/>
      <c r="BT97" s="31"/>
      <c r="BU97" s="31"/>
      <c r="BV97" s="31"/>
      <c r="BW97" s="31"/>
      <c r="BX97" s="31"/>
      <c r="BY97" s="31"/>
      <c r="BZ97" s="36"/>
      <c r="CB97" s="30" t="s">
        <v>145</v>
      </c>
    </row>
    <row r="98" spans="1:107" s="187" customFormat="1" ht="12.75" customHeight="1" x14ac:dyDescent="0.2">
      <c r="A98" s="133"/>
      <c r="B98" s="133"/>
      <c r="C98" s="188" t="s">
        <v>119</v>
      </c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  <c r="AA98" s="191"/>
      <c r="AB98" s="191"/>
      <c r="AC98" s="191"/>
      <c r="AD98" s="191"/>
      <c r="AE98" s="191"/>
      <c r="AF98" s="191"/>
      <c r="AG98" s="191"/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  <c r="BI98" s="191"/>
      <c r="BJ98" s="191"/>
      <c r="BK98" s="191"/>
      <c r="BL98" s="191"/>
      <c r="BM98" s="191"/>
      <c r="BN98" s="191"/>
      <c r="BO98" s="191"/>
      <c r="BP98" s="191"/>
      <c r="BQ98" s="192"/>
      <c r="BR98" s="185"/>
      <c r="BS98" s="185"/>
      <c r="BT98" s="185"/>
      <c r="BU98" s="185"/>
      <c r="BV98" s="185"/>
      <c r="BW98" s="185"/>
      <c r="BX98" s="185"/>
      <c r="BY98" s="185"/>
      <c r="BZ98" s="186"/>
      <c r="CB98" s="187" t="s">
        <v>146</v>
      </c>
    </row>
    <row r="99" spans="1:107" s="187" customFormat="1" x14ac:dyDescent="0.2">
      <c r="A99" s="133"/>
      <c r="B99" s="133"/>
      <c r="C99" s="182" t="s">
        <v>121</v>
      </c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85"/>
      <c r="BS99" s="185"/>
      <c r="BT99" s="185"/>
      <c r="BU99" s="185"/>
      <c r="BV99" s="185"/>
      <c r="BW99" s="185"/>
      <c r="BX99" s="185"/>
      <c r="BY99" s="185"/>
      <c r="BZ99" s="186"/>
    </row>
    <row r="100" spans="1:107" s="30" customFormat="1" ht="12.75" customHeight="1" x14ac:dyDescent="0.2">
      <c r="A100" s="43"/>
      <c r="B100" s="43"/>
      <c r="C100" s="179" t="s">
        <v>147</v>
      </c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90"/>
      <c r="Y100" s="53">
        <v>0</v>
      </c>
      <c r="Z100" s="53"/>
      <c r="AA100" s="53"/>
      <c r="AB100" s="53"/>
      <c r="AC100" s="53"/>
      <c r="AD100" s="53">
        <v>20000</v>
      </c>
      <c r="AE100" s="53"/>
      <c r="AF100" s="53"/>
      <c r="AG100" s="53"/>
      <c r="AH100" s="53"/>
      <c r="AI100" s="53">
        <v>20000</v>
      </c>
      <c r="AJ100" s="53"/>
      <c r="AK100" s="53"/>
      <c r="AL100" s="53"/>
      <c r="AM100" s="53"/>
      <c r="AN100" s="53">
        <v>0</v>
      </c>
      <c r="AO100" s="53"/>
      <c r="AP100" s="53"/>
      <c r="AQ100" s="53"/>
      <c r="AR100" s="53"/>
      <c r="AS100" s="53">
        <v>20000</v>
      </c>
      <c r="AT100" s="53"/>
      <c r="AU100" s="53"/>
      <c r="AV100" s="53"/>
      <c r="AW100" s="53"/>
      <c r="AX100" s="53">
        <v>20000</v>
      </c>
      <c r="AY100" s="53"/>
      <c r="AZ100" s="53"/>
      <c r="BA100" s="53"/>
      <c r="BB100" s="53"/>
      <c r="BC100" s="53">
        <f>AN100-Y100</f>
        <v>0</v>
      </c>
      <c r="BD100" s="53"/>
      <c r="BE100" s="53"/>
      <c r="BF100" s="53"/>
      <c r="BG100" s="53"/>
      <c r="BH100" s="53">
        <f>AS100-AD100</f>
        <v>0</v>
      </c>
      <c r="BI100" s="53"/>
      <c r="BJ100" s="53"/>
      <c r="BK100" s="53"/>
      <c r="BL100" s="53"/>
      <c r="BM100" s="53">
        <v>0</v>
      </c>
      <c r="BN100" s="53"/>
      <c r="BO100" s="53"/>
      <c r="BP100" s="53"/>
      <c r="BQ100" s="53"/>
      <c r="BR100" s="31"/>
      <c r="BS100" s="31"/>
      <c r="BT100" s="31"/>
      <c r="BU100" s="31"/>
      <c r="BV100" s="31"/>
      <c r="BW100" s="31"/>
      <c r="BX100" s="31"/>
      <c r="BY100" s="31"/>
      <c r="BZ100" s="36"/>
    </row>
    <row r="101" spans="1:107" s="187" customFormat="1" x14ac:dyDescent="0.2">
      <c r="A101" s="133"/>
      <c r="B101" s="133"/>
      <c r="C101" s="182" t="s">
        <v>148</v>
      </c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85"/>
      <c r="BS101" s="185"/>
      <c r="BT101" s="185"/>
      <c r="BU101" s="185"/>
      <c r="BV101" s="185"/>
      <c r="BW101" s="185"/>
      <c r="BX101" s="185"/>
      <c r="BY101" s="185"/>
      <c r="BZ101" s="186"/>
    </row>
    <row r="102" spans="1:107" s="30" customFormat="1" ht="12.75" customHeight="1" x14ac:dyDescent="0.2">
      <c r="A102" s="43"/>
      <c r="B102" s="43"/>
      <c r="C102" s="179" t="s">
        <v>149</v>
      </c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90"/>
      <c r="Y102" s="53">
        <v>0</v>
      </c>
      <c r="Z102" s="53"/>
      <c r="AA102" s="53"/>
      <c r="AB102" s="53"/>
      <c r="AC102" s="53"/>
      <c r="AD102" s="53">
        <v>100</v>
      </c>
      <c r="AE102" s="53"/>
      <c r="AF102" s="53"/>
      <c r="AG102" s="53"/>
      <c r="AH102" s="53"/>
      <c r="AI102" s="53">
        <v>100</v>
      </c>
      <c r="AJ102" s="53"/>
      <c r="AK102" s="53"/>
      <c r="AL102" s="53"/>
      <c r="AM102" s="53"/>
      <c r="AN102" s="53">
        <v>0</v>
      </c>
      <c r="AO102" s="53"/>
      <c r="AP102" s="53"/>
      <c r="AQ102" s="53"/>
      <c r="AR102" s="53"/>
      <c r="AS102" s="53">
        <v>100</v>
      </c>
      <c r="AT102" s="53"/>
      <c r="AU102" s="53"/>
      <c r="AV102" s="53"/>
      <c r="AW102" s="53"/>
      <c r="AX102" s="53">
        <v>100</v>
      </c>
      <c r="AY102" s="53"/>
      <c r="AZ102" s="53"/>
      <c r="BA102" s="53"/>
      <c r="BB102" s="53"/>
      <c r="BC102" s="53">
        <f>AN102-Y102</f>
        <v>0</v>
      </c>
      <c r="BD102" s="53"/>
      <c r="BE102" s="53"/>
      <c r="BF102" s="53"/>
      <c r="BG102" s="53"/>
      <c r="BH102" s="53">
        <f>AS102-AD102</f>
        <v>0</v>
      </c>
      <c r="BI102" s="53"/>
      <c r="BJ102" s="53"/>
      <c r="BK102" s="53"/>
      <c r="BL102" s="53"/>
      <c r="BM102" s="53">
        <v>0</v>
      </c>
      <c r="BN102" s="53"/>
      <c r="BO102" s="53"/>
      <c r="BP102" s="53"/>
      <c r="BQ102" s="53"/>
      <c r="BR102" s="31"/>
      <c r="BS102" s="31"/>
      <c r="BT102" s="31"/>
      <c r="BU102" s="31"/>
      <c r="BV102" s="31"/>
      <c r="BW102" s="31"/>
      <c r="BX102" s="31"/>
      <c r="BY102" s="31"/>
      <c r="BZ102" s="36"/>
    </row>
    <row r="103" spans="1:107" ht="12" customHeight="1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</row>
    <row r="104" spans="1:107" ht="15.75" customHeight="1" x14ac:dyDescent="0.2">
      <c r="A104" s="52" t="s">
        <v>105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</row>
    <row r="105" spans="1:107" ht="15.75" customHeight="1" x14ac:dyDescent="0.2">
      <c r="A105" s="207" t="s">
        <v>197</v>
      </c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  <c r="O105" s="180"/>
      <c r="P105" s="180"/>
      <c r="Q105" s="180"/>
      <c r="R105" s="180"/>
      <c r="S105" s="180"/>
      <c r="T105" s="180"/>
      <c r="U105" s="180"/>
      <c r="V105" s="180"/>
      <c r="W105" s="180"/>
      <c r="X105" s="180"/>
      <c r="Y105" s="180"/>
      <c r="Z105" s="180"/>
      <c r="AA105" s="180"/>
      <c r="AB105" s="180"/>
      <c r="AC105" s="180"/>
      <c r="AD105" s="180"/>
      <c r="AE105" s="180"/>
      <c r="AF105" s="180"/>
      <c r="AG105" s="180"/>
      <c r="AH105" s="180"/>
      <c r="AI105" s="180"/>
      <c r="AJ105" s="180"/>
      <c r="AK105" s="180"/>
      <c r="AL105" s="180"/>
      <c r="AM105" s="180"/>
      <c r="AN105" s="180"/>
      <c r="AO105" s="180"/>
      <c r="AP105" s="180"/>
      <c r="AQ105" s="180"/>
      <c r="AR105" s="180"/>
      <c r="AS105" s="180"/>
      <c r="AT105" s="180"/>
      <c r="AU105" s="180"/>
      <c r="AV105" s="180"/>
      <c r="AW105" s="180"/>
      <c r="AX105" s="180"/>
      <c r="AY105" s="180"/>
      <c r="AZ105" s="180"/>
      <c r="BA105" s="180"/>
      <c r="BB105" s="180"/>
      <c r="BC105" s="180"/>
      <c r="BD105" s="180"/>
      <c r="BE105" s="180"/>
      <c r="BF105" s="180"/>
      <c r="BG105" s="180"/>
      <c r="BH105" s="180"/>
      <c r="BI105" s="180"/>
      <c r="BJ105" s="180"/>
      <c r="BK105" s="180"/>
      <c r="BL105" s="180"/>
      <c r="BM105" s="180"/>
      <c r="BN105" s="181"/>
      <c r="BO105" s="6"/>
      <c r="BP105" s="6"/>
      <c r="BQ105" s="6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</row>
    <row r="106" spans="1:107" ht="12" customHeight="1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</row>
    <row r="107" spans="1:107" ht="15.75" customHeight="1" x14ac:dyDescent="0.2">
      <c r="A107" s="52" t="s">
        <v>57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</row>
    <row r="108" spans="1:107" ht="15" customHeight="1" x14ac:dyDescent="0.2">
      <c r="A108" s="51" t="s">
        <v>178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</row>
    <row r="109" spans="1:107" ht="48" customHeight="1" x14ac:dyDescent="0.2">
      <c r="A109" s="39" t="s">
        <v>3</v>
      </c>
      <c r="B109" s="39"/>
      <c r="C109" s="39" t="s">
        <v>4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 t="s">
        <v>58</v>
      </c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 t="s">
        <v>59</v>
      </c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 t="s">
        <v>60</v>
      </c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</row>
    <row r="110" spans="1:107" ht="29.1" customHeight="1" x14ac:dyDescent="0.2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 t="s">
        <v>2</v>
      </c>
      <c r="AB110" s="39"/>
      <c r="AC110" s="39"/>
      <c r="AD110" s="39"/>
      <c r="AE110" s="39"/>
      <c r="AF110" s="39" t="s">
        <v>1</v>
      </c>
      <c r="AG110" s="39"/>
      <c r="AH110" s="39"/>
      <c r="AI110" s="39"/>
      <c r="AJ110" s="39"/>
      <c r="AK110" s="39" t="s">
        <v>17</v>
      </c>
      <c r="AL110" s="39"/>
      <c r="AM110" s="39"/>
      <c r="AN110" s="39"/>
      <c r="AO110" s="39"/>
      <c r="AP110" s="39" t="s">
        <v>2</v>
      </c>
      <c r="AQ110" s="39"/>
      <c r="AR110" s="39"/>
      <c r="AS110" s="39"/>
      <c r="AT110" s="39"/>
      <c r="AU110" s="39" t="s">
        <v>1</v>
      </c>
      <c r="AV110" s="39"/>
      <c r="AW110" s="39"/>
      <c r="AX110" s="39"/>
      <c r="AY110" s="39"/>
      <c r="AZ110" s="39" t="s">
        <v>17</v>
      </c>
      <c r="BA110" s="39"/>
      <c r="BB110" s="39"/>
      <c r="BC110" s="39"/>
      <c r="BD110" s="39" t="s">
        <v>2</v>
      </c>
      <c r="BE110" s="39"/>
      <c r="BF110" s="39"/>
      <c r="BG110" s="39"/>
      <c r="BH110" s="39"/>
      <c r="BI110" s="39" t="s">
        <v>1</v>
      </c>
      <c r="BJ110" s="39"/>
      <c r="BK110" s="39"/>
      <c r="BL110" s="39"/>
      <c r="BM110" s="39"/>
      <c r="BN110" s="39" t="s">
        <v>18</v>
      </c>
      <c r="BO110" s="39"/>
      <c r="BP110" s="39"/>
      <c r="BQ110" s="39"/>
    </row>
    <row r="111" spans="1:107" ht="15.95" customHeight="1" x14ac:dyDescent="0.2">
      <c r="A111" s="66">
        <v>1</v>
      </c>
      <c r="B111" s="66"/>
      <c r="C111" s="66">
        <v>2</v>
      </c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3">
        <v>3</v>
      </c>
      <c r="AB111" s="64"/>
      <c r="AC111" s="64"/>
      <c r="AD111" s="64"/>
      <c r="AE111" s="65"/>
      <c r="AF111" s="63">
        <v>4</v>
      </c>
      <c r="AG111" s="64"/>
      <c r="AH111" s="64"/>
      <c r="AI111" s="64"/>
      <c r="AJ111" s="65"/>
      <c r="AK111" s="63">
        <v>5</v>
      </c>
      <c r="AL111" s="64"/>
      <c r="AM111" s="64"/>
      <c r="AN111" s="64"/>
      <c r="AO111" s="65"/>
      <c r="AP111" s="63">
        <v>6</v>
      </c>
      <c r="AQ111" s="64"/>
      <c r="AR111" s="64"/>
      <c r="AS111" s="64"/>
      <c r="AT111" s="65"/>
      <c r="AU111" s="63">
        <v>7</v>
      </c>
      <c r="AV111" s="64"/>
      <c r="AW111" s="64"/>
      <c r="AX111" s="64"/>
      <c r="AY111" s="65"/>
      <c r="AZ111" s="63">
        <v>8</v>
      </c>
      <c r="BA111" s="64"/>
      <c r="BB111" s="64"/>
      <c r="BC111" s="65"/>
      <c r="BD111" s="63">
        <v>9</v>
      </c>
      <c r="BE111" s="64"/>
      <c r="BF111" s="64"/>
      <c r="BG111" s="64"/>
      <c r="BH111" s="65"/>
      <c r="BI111" s="66">
        <v>10</v>
      </c>
      <c r="BJ111" s="66"/>
      <c r="BK111" s="66"/>
      <c r="BL111" s="66"/>
      <c r="BM111" s="66"/>
      <c r="BN111" s="66">
        <v>11</v>
      </c>
      <c r="BO111" s="66"/>
      <c r="BP111" s="66"/>
      <c r="BQ111" s="66"/>
    </row>
    <row r="112" spans="1:107" ht="15.75" hidden="1" customHeight="1" x14ac:dyDescent="0.2">
      <c r="A112" s="76" t="s">
        <v>11</v>
      </c>
      <c r="B112" s="76"/>
      <c r="C112" s="77" t="s">
        <v>12</v>
      </c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8"/>
      <c r="AA112" s="46" t="s">
        <v>33</v>
      </c>
      <c r="AB112" s="46"/>
      <c r="AC112" s="46"/>
      <c r="AD112" s="46"/>
      <c r="AE112" s="46"/>
      <c r="AF112" s="46" t="s">
        <v>91</v>
      </c>
      <c r="AG112" s="46"/>
      <c r="AH112" s="46"/>
      <c r="AI112" s="46"/>
      <c r="AJ112" s="46"/>
      <c r="AK112" s="45" t="s">
        <v>13</v>
      </c>
      <c r="AL112" s="45"/>
      <c r="AM112" s="45"/>
      <c r="AN112" s="45"/>
      <c r="AO112" s="45"/>
      <c r="AP112" s="46" t="s">
        <v>34</v>
      </c>
      <c r="AQ112" s="46"/>
      <c r="AR112" s="46"/>
      <c r="AS112" s="46"/>
      <c r="AT112" s="46"/>
      <c r="AU112" s="46" t="s">
        <v>19</v>
      </c>
      <c r="AV112" s="46"/>
      <c r="AW112" s="46"/>
      <c r="AX112" s="46"/>
      <c r="AY112" s="46"/>
      <c r="AZ112" s="45" t="s">
        <v>13</v>
      </c>
      <c r="BA112" s="45"/>
      <c r="BB112" s="45"/>
      <c r="BC112" s="45"/>
      <c r="BD112" s="79" t="s">
        <v>104</v>
      </c>
      <c r="BE112" s="79"/>
      <c r="BF112" s="79"/>
      <c r="BG112" s="79"/>
      <c r="BH112" s="79"/>
      <c r="BI112" s="79" t="s">
        <v>104</v>
      </c>
      <c r="BJ112" s="79"/>
      <c r="BK112" s="79"/>
      <c r="BL112" s="79"/>
      <c r="BM112" s="79"/>
      <c r="BN112" s="47" t="s">
        <v>104</v>
      </c>
      <c r="BO112" s="47"/>
      <c r="BP112" s="47"/>
      <c r="BQ112" s="47"/>
      <c r="CA112" s="1" t="s">
        <v>95</v>
      </c>
    </row>
    <row r="113" spans="1:80" s="171" customFormat="1" ht="12.75" customHeight="1" x14ac:dyDescent="0.2">
      <c r="A113" s="133">
        <v>1</v>
      </c>
      <c r="B113" s="133"/>
      <c r="C113" s="168" t="s">
        <v>107</v>
      </c>
      <c r="D113" s="169"/>
      <c r="E113" s="169"/>
      <c r="F113" s="169"/>
      <c r="G113" s="169"/>
      <c r="H113" s="169"/>
      <c r="I113" s="169"/>
      <c r="J113" s="169"/>
      <c r="K113" s="169"/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70"/>
      <c r="AA113" s="44">
        <v>0</v>
      </c>
      <c r="AB113" s="44"/>
      <c r="AC113" s="44"/>
      <c r="AD113" s="44"/>
      <c r="AE113" s="44"/>
      <c r="AF113" s="44">
        <v>4500</v>
      </c>
      <c r="AG113" s="44"/>
      <c r="AH113" s="44"/>
      <c r="AI113" s="44"/>
      <c r="AJ113" s="44"/>
      <c r="AK113" s="44">
        <f>AA113+AF113</f>
        <v>4500</v>
      </c>
      <c r="AL113" s="44"/>
      <c r="AM113" s="44"/>
      <c r="AN113" s="44"/>
      <c r="AO113" s="44"/>
      <c r="AP113" s="44">
        <v>0</v>
      </c>
      <c r="AQ113" s="44"/>
      <c r="AR113" s="44"/>
      <c r="AS113" s="44"/>
      <c r="AT113" s="44"/>
      <c r="AU113" s="44">
        <v>66954</v>
      </c>
      <c r="AV113" s="44"/>
      <c r="AW113" s="44"/>
      <c r="AX113" s="44"/>
      <c r="AY113" s="44"/>
      <c r="AZ113" s="44">
        <f>AP113+AU113</f>
        <v>66954</v>
      </c>
      <c r="BA113" s="44"/>
      <c r="BB113" s="44"/>
      <c r="BC113" s="44"/>
      <c r="BD113" s="44">
        <f>IF(AA113=0,0,AP113/AA113*100-100)</f>
        <v>0</v>
      </c>
      <c r="BE113" s="44"/>
      <c r="BF113" s="44"/>
      <c r="BG113" s="44"/>
      <c r="BH113" s="44"/>
      <c r="BI113" s="44">
        <f>IF(AF113=0,0,AU113/AF113*100-100)</f>
        <v>1387.8666666666666</v>
      </c>
      <c r="BJ113" s="44"/>
      <c r="BK113" s="44"/>
      <c r="BL113" s="44"/>
      <c r="BM113" s="44"/>
      <c r="BN113" s="44">
        <f>IF(AK113=0,0,AZ113/AK113*100-100)</f>
        <v>1387.8666666666666</v>
      </c>
      <c r="BO113" s="44"/>
      <c r="BP113" s="44"/>
      <c r="BQ113" s="44"/>
      <c r="CA113" s="171" t="s">
        <v>96</v>
      </c>
    </row>
    <row r="114" spans="1:80" ht="38.25" customHeight="1" x14ac:dyDescent="0.2">
      <c r="A114" s="172" t="s">
        <v>42</v>
      </c>
      <c r="B114" s="43"/>
      <c r="C114" s="167" t="s">
        <v>150</v>
      </c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4"/>
      <c r="AA114" s="38">
        <v>0</v>
      </c>
      <c r="AB114" s="38"/>
      <c r="AC114" s="38"/>
      <c r="AD114" s="38"/>
      <c r="AE114" s="38"/>
      <c r="AF114" s="38">
        <v>0</v>
      </c>
      <c r="AG114" s="38"/>
      <c r="AH114" s="38"/>
      <c r="AI114" s="38"/>
      <c r="AJ114" s="38"/>
      <c r="AK114" s="38">
        <f>AA114+AF114</f>
        <v>0</v>
      </c>
      <c r="AL114" s="38"/>
      <c r="AM114" s="38"/>
      <c r="AN114" s="38"/>
      <c r="AO114" s="38"/>
      <c r="AP114" s="38">
        <v>0</v>
      </c>
      <c r="AQ114" s="38"/>
      <c r="AR114" s="38"/>
      <c r="AS114" s="38"/>
      <c r="AT114" s="38"/>
      <c r="AU114" s="38">
        <v>0</v>
      </c>
      <c r="AV114" s="38"/>
      <c r="AW114" s="38"/>
      <c r="AX114" s="38"/>
      <c r="AY114" s="38"/>
      <c r="AZ114" s="38">
        <f>AP114+AU114</f>
        <v>0</v>
      </c>
      <c r="BA114" s="38"/>
      <c r="BB114" s="38"/>
      <c r="BC114" s="38"/>
      <c r="BD114" s="38">
        <f>IF(AA114=0,0,AP114/AA114*100-100)</f>
        <v>0</v>
      </c>
      <c r="BE114" s="38"/>
      <c r="BF114" s="38"/>
      <c r="BG114" s="38"/>
      <c r="BH114" s="38"/>
      <c r="BI114" s="38">
        <f>IF(AF114=0,0,AU114/AF114*100-100)</f>
        <v>0</v>
      </c>
      <c r="BJ114" s="38"/>
      <c r="BK114" s="38"/>
      <c r="BL114" s="38"/>
      <c r="BM114" s="38"/>
      <c r="BN114" s="38">
        <f>IF(AK114=0,0,AZ114/AK114*100-100)</f>
        <v>0</v>
      </c>
      <c r="BO114" s="38"/>
      <c r="BP114" s="38"/>
      <c r="BQ114" s="38"/>
    </row>
    <row r="115" spans="1:80" ht="38.25" customHeight="1" x14ac:dyDescent="0.2">
      <c r="A115" s="172" t="s">
        <v>101</v>
      </c>
      <c r="B115" s="43"/>
      <c r="C115" s="167" t="s">
        <v>108</v>
      </c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  <c r="Z115" s="174"/>
      <c r="AA115" s="38">
        <v>0</v>
      </c>
      <c r="AB115" s="38"/>
      <c r="AC115" s="38"/>
      <c r="AD115" s="38"/>
      <c r="AE115" s="38"/>
      <c r="AF115" s="38">
        <v>4500</v>
      </c>
      <c r="AG115" s="38"/>
      <c r="AH115" s="38"/>
      <c r="AI115" s="38"/>
      <c r="AJ115" s="38"/>
      <c r="AK115" s="38">
        <f>AA115+AF115</f>
        <v>4500</v>
      </c>
      <c r="AL115" s="38"/>
      <c r="AM115" s="38"/>
      <c r="AN115" s="38"/>
      <c r="AO115" s="38"/>
      <c r="AP115" s="38">
        <v>0</v>
      </c>
      <c r="AQ115" s="38"/>
      <c r="AR115" s="38"/>
      <c r="AS115" s="38"/>
      <c r="AT115" s="38"/>
      <c r="AU115" s="38">
        <v>10208</v>
      </c>
      <c r="AV115" s="38"/>
      <c r="AW115" s="38"/>
      <c r="AX115" s="38"/>
      <c r="AY115" s="38"/>
      <c r="AZ115" s="38">
        <f>AP115+AU115</f>
        <v>10208</v>
      </c>
      <c r="BA115" s="38"/>
      <c r="BB115" s="38"/>
      <c r="BC115" s="38"/>
      <c r="BD115" s="38">
        <f>IF(AA115=0,0,AP115/AA115*100-100)</f>
        <v>0</v>
      </c>
      <c r="BE115" s="38"/>
      <c r="BF115" s="38"/>
      <c r="BG115" s="38"/>
      <c r="BH115" s="38"/>
      <c r="BI115" s="38">
        <f>IF(AF115=0,0,AU115/AF115*100-100)</f>
        <v>126.84444444444443</v>
      </c>
      <c r="BJ115" s="38"/>
      <c r="BK115" s="38"/>
      <c r="BL115" s="38"/>
      <c r="BM115" s="38"/>
      <c r="BN115" s="38">
        <f>IF(AK115=0,0,AZ115/AK115*100-100)</f>
        <v>126.84444444444443</v>
      </c>
      <c r="BO115" s="38"/>
      <c r="BP115" s="38"/>
      <c r="BQ115" s="38"/>
    </row>
    <row r="116" spans="1:80" ht="25.5" customHeight="1" x14ac:dyDescent="0.2">
      <c r="A116" s="172"/>
      <c r="B116" s="43"/>
      <c r="C116" s="176" t="s">
        <v>152</v>
      </c>
      <c r="D116" s="177"/>
      <c r="E116" s="177"/>
      <c r="F116" s="177"/>
      <c r="G116" s="177"/>
      <c r="H116" s="177"/>
      <c r="I116" s="177"/>
      <c r="J116" s="177"/>
      <c r="K116" s="177"/>
      <c r="L116" s="177"/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  <c r="AA116" s="177"/>
      <c r="AB116" s="177"/>
      <c r="AC116" s="177"/>
      <c r="AD116" s="177"/>
      <c r="AE116" s="177"/>
      <c r="AF116" s="177"/>
      <c r="AG116" s="177"/>
      <c r="AH116" s="177"/>
      <c r="AI116" s="177"/>
      <c r="AJ116" s="177"/>
      <c r="AK116" s="177"/>
      <c r="AL116" s="177"/>
      <c r="AM116" s="177"/>
      <c r="AN116" s="177"/>
      <c r="AO116" s="177"/>
      <c r="AP116" s="177"/>
      <c r="AQ116" s="177"/>
      <c r="AR116" s="177"/>
      <c r="AS116" s="177"/>
      <c r="AT116" s="177"/>
      <c r="AU116" s="177"/>
      <c r="AV116" s="177"/>
      <c r="AW116" s="177"/>
      <c r="AX116" s="177"/>
      <c r="AY116" s="177"/>
      <c r="AZ116" s="177"/>
      <c r="BA116" s="177"/>
      <c r="BB116" s="177"/>
      <c r="BC116" s="177"/>
      <c r="BD116" s="177"/>
      <c r="BE116" s="177"/>
      <c r="BF116" s="177"/>
      <c r="BG116" s="177"/>
      <c r="BH116" s="177"/>
      <c r="BI116" s="177"/>
      <c r="BJ116" s="177"/>
      <c r="BK116" s="177"/>
      <c r="BL116" s="177"/>
      <c r="BM116" s="177"/>
      <c r="BN116" s="177"/>
      <c r="BO116" s="177"/>
      <c r="BP116" s="177"/>
      <c r="BQ116" s="178"/>
      <c r="CB116" s="1" t="s">
        <v>151</v>
      </c>
    </row>
    <row r="117" spans="1:80" ht="51" customHeight="1" x14ac:dyDescent="0.2">
      <c r="A117" s="172" t="s">
        <v>112</v>
      </c>
      <c r="B117" s="43"/>
      <c r="C117" s="175" t="s">
        <v>111</v>
      </c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4"/>
      <c r="AA117" s="38">
        <v>0</v>
      </c>
      <c r="AB117" s="38"/>
      <c r="AC117" s="38"/>
      <c r="AD117" s="38"/>
      <c r="AE117" s="38"/>
      <c r="AF117" s="38">
        <v>0</v>
      </c>
      <c r="AG117" s="38"/>
      <c r="AH117" s="38"/>
      <c r="AI117" s="38"/>
      <c r="AJ117" s="38"/>
      <c r="AK117" s="38">
        <f>AA117+AF117</f>
        <v>0</v>
      </c>
      <c r="AL117" s="38"/>
      <c r="AM117" s="38"/>
      <c r="AN117" s="38"/>
      <c r="AO117" s="38"/>
      <c r="AP117" s="38">
        <v>0</v>
      </c>
      <c r="AQ117" s="38"/>
      <c r="AR117" s="38"/>
      <c r="AS117" s="38"/>
      <c r="AT117" s="38"/>
      <c r="AU117" s="38">
        <v>25846</v>
      </c>
      <c r="AV117" s="38"/>
      <c r="AW117" s="38"/>
      <c r="AX117" s="38"/>
      <c r="AY117" s="38"/>
      <c r="AZ117" s="38">
        <f>AP117+AU117</f>
        <v>25846</v>
      </c>
      <c r="BA117" s="38"/>
      <c r="BB117" s="38"/>
      <c r="BC117" s="38"/>
      <c r="BD117" s="38">
        <f>IF(AA117=0,0,AP117/AA117*100-100)</f>
        <v>0</v>
      </c>
      <c r="BE117" s="38"/>
      <c r="BF117" s="38"/>
      <c r="BG117" s="38"/>
      <c r="BH117" s="38"/>
      <c r="BI117" s="38">
        <f>IF(AF117=0,0,AU117/AF117*100-100)</f>
        <v>0</v>
      </c>
      <c r="BJ117" s="38"/>
      <c r="BK117" s="38"/>
      <c r="BL117" s="38"/>
      <c r="BM117" s="38"/>
      <c r="BN117" s="38">
        <f>IF(AK117=0,0,AZ117/AK117*100-100)</f>
        <v>0</v>
      </c>
      <c r="BO117" s="38"/>
      <c r="BP117" s="38"/>
      <c r="BQ117" s="38"/>
    </row>
    <row r="118" spans="1:80" ht="15" customHeight="1" x14ac:dyDescent="0.2">
      <c r="A118" s="172" t="s">
        <v>116</v>
      </c>
      <c r="B118" s="43"/>
      <c r="C118" s="175" t="s">
        <v>153</v>
      </c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4"/>
      <c r="AA118" s="38">
        <v>0</v>
      </c>
      <c r="AB118" s="38"/>
      <c r="AC118" s="38"/>
      <c r="AD118" s="38"/>
      <c r="AE118" s="38"/>
      <c r="AF118" s="38">
        <v>0</v>
      </c>
      <c r="AG118" s="38"/>
      <c r="AH118" s="38"/>
      <c r="AI118" s="38"/>
      <c r="AJ118" s="38"/>
      <c r="AK118" s="38">
        <f>AA118+AF118</f>
        <v>0</v>
      </c>
      <c r="AL118" s="38"/>
      <c r="AM118" s="38"/>
      <c r="AN118" s="38"/>
      <c r="AO118" s="38"/>
      <c r="AP118" s="38">
        <v>0</v>
      </c>
      <c r="AQ118" s="38"/>
      <c r="AR118" s="38"/>
      <c r="AS118" s="38"/>
      <c r="AT118" s="38"/>
      <c r="AU118" s="38">
        <v>0</v>
      </c>
      <c r="AV118" s="38"/>
      <c r="AW118" s="38"/>
      <c r="AX118" s="38"/>
      <c r="AY118" s="38"/>
      <c r="AZ118" s="38">
        <f>AP118+AU118</f>
        <v>0</v>
      </c>
      <c r="BA118" s="38"/>
      <c r="BB118" s="38"/>
      <c r="BC118" s="38"/>
      <c r="BD118" s="38">
        <f>IF(AA118=0,0,AP118/AA118*100-100)</f>
        <v>0</v>
      </c>
      <c r="BE118" s="38"/>
      <c r="BF118" s="38"/>
      <c r="BG118" s="38"/>
      <c r="BH118" s="38"/>
      <c r="BI118" s="38">
        <f>IF(AF118=0,0,AU118/AF118*100-100)</f>
        <v>0</v>
      </c>
      <c r="BJ118" s="38"/>
      <c r="BK118" s="38"/>
      <c r="BL118" s="38"/>
      <c r="BM118" s="38"/>
      <c r="BN118" s="38">
        <f>IF(AK118=0,0,AZ118/AK118*100-100)</f>
        <v>0</v>
      </c>
      <c r="BO118" s="38"/>
      <c r="BP118" s="38"/>
      <c r="BQ118" s="38"/>
    </row>
    <row r="119" spans="1:80" ht="38.25" customHeight="1" x14ac:dyDescent="0.2">
      <c r="A119" s="172" t="s">
        <v>154</v>
      </c>
      <c r="B119" s="43"/>
      <c r="C119" s="175" t="s">
        <v>115</v>
      </c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174"/>
      <c r="AA119" s="38">
        <v>0</v>
      </c>
      <c r="AB119" s="38"/>
      <c r="AC119" s="38"/>
      <c r="AD119" s="38"/>
      <c r="AE119" s="38"/>
      <c r="AF119" s="38">
        <v>0</v>
      </c>
      <c r="AG119" s="38"/>
      <c r="AH119" s="38"/>
      <c r="AI119" s="38"/>
      <c r="AJ119" s="38"/>
      <c r="AK119" s="38">
        <f>AA119+AF119</f>
        <v>0</v>
      </c>
      <c r="AL119" s="38"/>
      <c r="AM119" s="38"/>
      <c r="AN119" s="38"/>
      <c r="AO119" s="38"/>
      <c r="AP119" s="38">
        <v>0</v>
      </c>
      <c r="AQ119" s="38"/>
      <c r="AR119" s="38"/>
      <c r="AS119" s="38"/>
      <c r="AT119" s="38"/>
      <c r="AU119" s="38">
        <v>10900</v>
      </c>
      <c r="AV119" s="38"/>
      <c r="AW119" s="38"/>
      <c r="AX119" s="38"/>
      <c r="AY119" s="38"/>
      <c r="AZ119" s="38">
        <f>AP119+AU119</f>
        <v>10900</v>
      </c>
      <c r="BA119" s="38"/>
      <c r="BB119" s="38"/>
      <c r="BC119" s="38"/>
      <c r="BD119" s="38">
        <f>IF(AA119=0,0,AP119/AA119*100-100)</f>
        <v>0</v>
      </c>
      <c r="BE119" s="38"/>
      <c r="BF119" s="38"/>
      <c r="BG119" s="38"/>
      <c r="BH119" s="38"/>
      <c r="BI119" s="38">
        <f>IF(AF119=0,0,AU119/AF119*100-100)</f>
        <v>0</v>
      </c>
      <c r="BJ119" s="38"/>
      <c r="BK119" s="38"/>
      <c r="BL119" s="38"/>
      <c r="BM119" s="38"/>
      <c r="BN119" s="38">
        <f>IF(AK119=0,0,AZ119/AK119*100-100)</f>
        <v>0</v>
      </c>
      <c r="BO119" s="38"/>
      <c r="BP119" s="38"/>
      <c r="BQ119" s="38"/>
    </row>
    <row r="120" spans="1:80" ht="25.5" customHeight="1" x14ac:dyDescent="0.2">
      <c r="A120" s="172" t="s">
        <v>155</v>
      </c>
      <c r="B120" s="43"/>
      <c r="C120" s="175" t="s">
        <v>156</v>
      </c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4"/>
      <c r="AA120" s="38">
        <v>0</v>
      </c>
      <c r="AB120" s="38"/>
      <c r="AC120" s="38"/>
      <c r="AD120" s="38"/>
      <c r="AE120" s="38"/>
      <c r="AF120" s="38">
        <v>0</v>
      </c>
      <c r="AG120" s="38"/>
      <c r="AH120" s="38"/>
      <c r="AI120" s="38"/>
      <c r="AJ120" s="38"/>
      <c r="AK120" s="38">
        <f>AA120+AF120</f>
        <v>0</v>
      </c>
      <c r="AL120" s="38"/>
      <c r="AM120" s="38"/>
      <c r="AN120" s="38"/>
      <c r="AO120" s="38"/>
      <c r="AP120" s="38">
        <v>0</v>
      </c>
      <c r="AQ120" s="38"/>
      <c r="AR120" s="38"/>
      <c r="AS120" s="38"/>
      <c r="AT120" s="38"/>
      <c r="AU120" s="38">
        <v>0</v>
      </c>
      <c r="AV120" s="38"/>
      <c r="AW120" s="38"/>
      <c r="AX120" s="38"/>
      <c r="AY120" s="38"/>
      <c r="AZ120" s="38">
        <f>AP120+AU120</f>
        <v>0</v>
      </c>
      <c r="BA120" s="38"/>
      <c r="BB120" s="38"/>
      <c r="BC120" s="38"/>
      <c r="BD120" s="38">
        <f>IF(AA120=0,0,AP120/AA120*100-100)</f>
        <v>0</v>
      </c>
      <c r="BE120" s="38"/>
      <c r="BF120" s="38"/>
      <c r="BG120" s="38"/>
      <c r="BH120" s="38"/>
      <c r="BI120" s="38">
        <f>IF(AF120=0,0,AU120/AF120*100-100)</f>
        <v>0</v>
      </c>
      <c r="BJ120" s="38"/>
      <c r="BK120" s="38"/>
      <c r="BL120" s="38"/>
      <c r="BM120" s="38"/>
      <c r="BN120" s="38">
        <f>IF(AK120=0,0,AZ120/AK120*100-100)</f>
        <v>0</v>
      </c>
      <c r="BO120" s="38"/>
      <c r="BP120" s="38"/>
      <c r="BQ120" s="38"/>
    </row>
    <row r="121" spans="1:80" ht="15" customHeight="1" x14ac:dyDescent="0.2">
      <c r="A121" s="172" t="s">
        <v>157</v>
      </c>
      <c r="B121" s="43"/>
      <c r="C121" s="175" t="s">
        <v>119</v>
      </c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174"/>
      <c r="AA121" s="38">
        <v>0</v>
      </c>
      <c r="AB121" s="38"/>
      <c r="AC121" s="38"/>
      <c r="AD121" s="38"/>
      <c r="AE121" s="38"/>
      <c r="AF121" s="38">
        <v>0</v>
      </c>
      <c r="AG121" s="38"/>
      <c r="AH121" s="38"/>
      <c r="AI121" s="38"/>
      <c r="AJ121" s="38"/>
      <c r="AK121" s="38">
        <f>AA121+AF121</f>
        <v>0</v>
      </c>
      <c r="AL121" s="38"/>
      <c r="AM121" s="38"/>
      <c r="AN121" s="38"/>
      <c r="AO121" s="38"/>
      <c r="AP121" s="38">
        <v>0</v>
      </c>
      <c r="AQ121" s="38"/>
      <c r="AR121" s="38"/>
      <c r="AS121" s="38"/>
      <c r="AT121" s="38"/>
      <c r="AU121" s="38">
        <v>20000</v>
      </c>
      <c r="AV121" s="38"/>
      <c r="AW121" s="38"/>
      <c r="AX121" s="38"/>
      <c r="AY121" s="38"/>
      <c r="AZ121" s="38">
        <f>AP121+AU121</f>
        <v>20000</v>
      </c>
      <c r="BA121" s="38"/>
      <c r="BB121" s="38"/>
      <c r="BC121" s="38"/>
      <c r="BD121" s="38">
        <f>IF(AA121=0,0,AP121/AA121*100-100)</f>
        <v>0</v>
      </c>
      <c r="BE121" s="38"/>
      <c r="BF121" s="38"/>
      <c r="BG121" s="38"/>
      <c r="BH121" s="38"/>
      <c r="BI121" s="38">
        <f>IF(AF121=0,0,AU121/AF121*100-100)</f>
        <v>0</v>
      </c>
      <c r="BJ121" s="38"/>
      <c r="BK121" s="38"/>
      <c r="BL121" s="38"/>
      <c r="BM121" s="38"/>
      <c r="BN121" s="38">
        <f>IF(AK121=0,0,AZ121/AK121*100-100)</f>
        <v>0</v>
      </c>
      <c r="BO121" s="38"/>
      <c r="BP121" s="38"/>
      <c r="BQ121" s="38"/>
    </row>
    <row r="122" spans="1:80" ht="15.75" hidden="1" customHeight="1" x14ac:dyDescent="0.2">
      <c r="A122" s="76" t="s">
        <v>11</v>
      </c>
      <c r="B122" s="76"/>
      <c r="C122" s="77" t="s">
        <v>12</v>
      </c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8"/>
      <c r="AA122" s="46" t="s">
        <v>33</v>
      </c>
      <c r="AB122" s="46"/>
      <c r="AC122" s="46"/>
      <c r="AD122" s="46"/>
      <c r="AE122" s="46"/>
      <c r="AF122" s="46" t="s">
        <v>91</v>
      </c>
      <c r="AG122" s="46"/>
      <c r="AH122" s="46"/>
      <c r="AI122" s="46"/>
      <c r="AJ122" s="46"/>
      <c r="AK122" s="45" t="s">
        <v>13</v>
      </c>
      <c r="AL122" s="45"/>
      <c r="AM122" s="45"/>
      <c r="AN122" s="45"/>
      <c r="AO122" s="45"/>
      <c r="AP122" s="46" t="s">
        <v>34</v>
      </c>
      <c r="AQ122" s="46"/>
      <c r="AR122" s="46"/>
      <c r="AS122" s="46"/>
      <c r="AT122" s="46"/>
      <c r="AU122" s="46" t="s">
        <v>19</v>
      </c>
      <c r="AV122" s="46"/>
      <c r="AW122" s="46"/>
      <c r="AX122" s="46"/>
      <c r="AY122" s="46"/>
      <c r="AZ122" s="45" t="s">
        <v>13</v>
      </c>
      <c r="BA122" s="45"/>
      <c r="BB122" s="45"/>
      <c r="BC122" s="45"/>
      <c r="BD122" s="79" t="s">
        <v>104</v>
      </c>
      <c r="BE122" s="79"/>
      <c r="BF122" s="79"/>
      <c r="BG122" s="79"/>
      <c r="BH122" s="79"/>
      <c r="BI122" s="79" t="s">
        <v>104</v>
      </c>
      <c r="BJ122" s="79"/>
      <c r="BK122" s="79"/>
      <c r="BL122" s="79"/>
      <c r="BM122" s="79"/>
      <c r="BN122" s="47" t="s">
        <v>104</v>
      </c>
      <c r="BO122" s="47"/>
      <c r="BP122" s="47"/>
      <c r="BQ122" s="47"/>
      <c r="CA122" s="1" t="s">
        <v>97</v>
      </c>
    </row>
    <row r="123" spans="1:80" s="171" customFormat="1" ht="12.75" customHeight="1" x14ac:dyDescent="0.2">
      <c r="A123" s="133"/>
      <c r="B123" s="133"/>
      <c r="C123" s="188" t="s">
        <v>150</v>
      </c>
      <c r="D123" s="191"/>
      <c r="E123" s="191"/>
      <c r="F123" s="191"/>
      <c r="G123" s="191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/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  <c r="BI123" s="191"/>
      <c r="BJ123" s="191"/>
      <c r="BK123" s="191"/>
      <c r="BL123" s="191"/>
      <c r="BM123" s="191"/>
      <c r="BN123" s="191"/>
      <c r="BO123" s="191"/>
      <c r="BP123" s="191"/>
      <c r="BQ123" s="192"/>
      <c r="CA123" s="171" t="s">
        <v>98</v>
      </c>
      <c r="CB123" s="171" t="s">
        <v>158</v>
      </c>
    </row>
    <row r="124" spans="1:80" s="171" customFormat="1" ht="15" customHeight="1" x14ac:dyDescent="0.2">
      <c r="A124" s="133"/>
      <c r="B124" s="133"/>
      <c r="C124" s="182" t="s">
        <v>121</v>
      </c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83"/>
      <c r="Y124" s="183"/>
      <c r="Z124" s="18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</row>
    <row r="125" spans="1:80" ht="38.25" customHeight="1" x14ac:dyDescent="0.2">
      <c r="A125" s="43"/>
      <c r="B125" s="43"/>
      <c r="C125" s="179" t="s">
        <v>140</v>
      </c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90"/>
      <c r="AA125" s="38">
        <v>0</v>
      </c>
      <c r="AB125" s="38"/>
      <c r="AC125" s="38"/>
      <c r="AD125" s="38"/>
      <c r="AE125" s="38"/>
      <c r="AF125" s="38">
        <v>0</v>
      </c>
      <c r="AG125" s="38"/>
      <c r="AH125" s="38"/>
      <c r="AI125" s="38"/>
      <c r="AJ125" s="38"/>
      <c r="AK125" s="38">
        <v>0</v>
      </c>
      <c r="AL125" s="38"/>
      <c r="AM125" s="38"/>
      <c r="AN125" s="38"/>
      <c r="AO125" s="38"/>
      <c r="AP125" s="38">
        <v>0</v>
      </c>
      <c r="AQ125" s="38"/>
      <c r="AR125" s="38"/>
      <c r="AS125" s="38"/>
      <c r="AT125" s="38"/>
      <c r="AU125" s="38">
        <v>10900</v>
      </c>
      <c r="AV125" s="38"/>
      <c r="AW125" s="38"/>
      <c r="AX125" s="38"/>
      <c r="AY125" s="38"/>
      <c r="AZ125" s="38">
        <f>AP125+AU125</f>
        <v>10900</v>
      </c>
      <c r="BA125" s="38"/>
      <c r="BB125" s="38"/>
      <c r="BC125" s="38"/>
      <c r="BD125" s="38">
        <f>IF(AA125=0,0,AP125/AA125*100-100)</f>
        <v>0</v>
      </c>
      <c r="BE125" s="38"/>
      <c r="BF125" s="38"/>
      <c r="BG125" s="38"/>
      <c r="BH125" s="38"/>
      <c r="BI125" s="38">
        <f>IF(AF125=0,0,AU125/AF125*100-100)</f>
        <v>0</v>
      </c>
      <c r="BJ125" s="38"/>
      <c r="BK125" s="38"/>
      <c r="BL125" s="38"/>
      <c r="BM125" s="38"/>
      <c r="BN125" s="38">
        <f>IF(AK125=0,0,AZ125/AK125*100-100)</f>
        <v>0</v>
      </c>
      <c r="BO125" s="38"/>
      <c r="BP125" s="38"/>
      <c r="BQ125" s="38"/>
    </row>
    <row r="126" spans="1:80" s="171" customFormat="1" ht="15" customHeight="1" x14ac:dyDescent="0.2">
      <c r="A126" s="133"/>
      <c r="B126" s="133"/>
      <c r="C126" s="182" t="s">
        <v>125</v>
      </c>
      <c r="D126" s="183"/>
      <c r="E126" s="183"/>
      <c r="F126" s="183"/>
      <c r="G126" s="183"/>
      <c r="H126" s="183"/>
      <c r="I126" s="183"/>
      <c r="J126" s="183"/>
      <c r="K126" s="183"/>
      <c r="L126" s="183"/>
      <c r="M126" s="183"/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83"/>
      <c r="Y126" s="183"/>
      <c r="Z126" s="18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</row>
    <row r="127" spans="1:80" ht="25.5" customHeight="1" x14ac:dyDescent="0.2">
      <c r="A127" s="43"/>
      <c r="B127" s="43"/>
      <c r="C127" s="179" t="s">
        <v>142</v>
      </c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90"/>
      <c r="AA127" s="38">
        <v>0</v>
      </c>
      <c r="AB127" s="38"/>
      <c r="AC127" s="38"/>
      <c r="AD127" s="38"/>
      <c r="AE127" s="38"/>
      <c r="AF127" s="38">
        <v>2</v>
      </c>
      <c r="AG127" s="38"/>
      <c r="AH127" s="38"/>
      <c r="AI127" s="38"/>
      <c r="AJ127" s="38"/>
      <c r="AK127" s="38">
        <v>2</v>
      </c>
      <c r="AL127" s="38"/>
      <c r="AM127" s="38"/>
      <c r="AN127" s="38"/>
      <c r="AO127" s="38"/>
      <c r="AP127" s="38">
        <v>0</v>
      </c>
      <c r="AQ127" s="38"/>
      <c r="AR127" s="38"/>
      <c r="AS127" s="38"/>
      <c r="AT127" s="38"/>
      <c r="AU127" s="38">
        <v>5</v>
      </c>
      <c r="AV127" s="38"/>
      <c r="AW127" s="38"/>
      <c r="AX127" s="38"/>
      <c r="AY127" s="38"/>
      <c r="AZ127" s="38">
        <f>AP127+AU127</f>
        <v>5</v>
      </c>
      <c r="BA127" s="38"/>
      <c r="BB127" s="38"/>
      <c r="BC127" s="38"/>
      <c r="BD127" s="38">
        <f>IF(AA127=0,0,AP127/AA127*100-100)</f>
        <v>0</v>
      </c>
      <c r="BE127" s="38"/>
      <c r="BF127" s="38"/>
      <c r="BG127" s="38"/>
      <c r="BH127" s="38"/>
      <c r="BI127" s="38">
        <f>IF(AF127=0,0,AU127/AF127*100-100)</f>
        <v>150</v>
      </c>
      <c r="BJ127" s="38"/>
      <c r="BK127" s="38"/>
      <c r="BL127" s="38"/>
      <c r="BM127" s="38"/>
      <c r="BN127" s="38">
        <f>IF(AK127=0,0,AZ127/AK127*100-100)</f>
        <v>150</v>
      </c>
      <c r="BO127" s="38"/>
      <c r="BP127" s="38"/>
      <c r="BQ127" s="38"/>
    </row>
    <row r="128" spans="1:80" ht="12.75" customHeight="1" x14ac:dyDescent="0.2">
      <c r="A128" s="43"/>
      <c r="B128" s="43"/>
      <c r="C128" s="179" t="s">
        <v>160</v>
      </c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93"/>
      <c r="Q128" s="193"/>
      <c r="R128" s="193"/>
      <c r="S128" s="193"/>
      <c r="T128" s="193"/>
      <c r="U128" s="193"/>
      <c r="V128" s="193"/>
      <c r="W128" s="193"/>
      <c r="X128" s="193"/>
      <c r="Y128" s="193"/>
      <c r="Z128" s="193"/>
      <c r="AA128" s="193"/>
      <c r="AB128" s="193"/>
      <c r="AC128" s="193"/>
      <c r="AD128" s="193"/>
      <c r="AE128" s="193"/>
      <c r="AF128" s="193"/>
      <c r="AG128" s="193"/>
      <c r="AH128" s="193"/>
      <c r="AI128" s="193"/>
      <c r="AJ128" s="193"/>
      <c r="AK128" s="193"/>
      <c r="AL128" s="193"/>
      <c r="AM128" s="193"/>
      <c r="AN128" s="193"/>
      <c r="AO128" s="193"/>
      <c r="AP128" s="193"/>
      <c r="AQ128" s="193"/>
      <c r="AR128" s="193"/>
      <c r="AS128" s="193"/>
      <c r="AT128" s="193"/>
      <c r="AU128" s="193"/>
      <c r="AV128" s="193"/>
      <c r="AW128" s="193"/>
      <c r="AX128" s="193"/>
      <c r="AY128" s="193"/>
      <c r="AZ128" s="193"/>
      <c r="BA128" s="193"/>
      <c r="BB128" s="193"/>
      <c r="BC128" s="193"/>
      <c r="BD128" s="193"/>
      <c r="BE128" s="193"/>
      <c r="BF128" s="193"/>
      <c r="BG128" s="193"/>
      <c r="BH128" s="193"/>
      <c r="BI128" s="193"/>
      <c r="BJ128" s="193"/>
      <c r="BK128" s="193"/>
      <c r="BL128" s="193"/>
      <c r="BM128" s="193"/>
      <c r="BN128" s="193"/>
      <c r="BO128" s="193"/>
      <c r="BP128" s="193"/>
      <c r="BQ128" s="194"/>
      <c r="CB128" s="1" t="s">
        <v>159</v>
      </c>
    </row>
    <row r="129" spans="1:80" s="171" customFormat="1" ht="15" customHeight="1" x14ac:dyDescent="0.2">
      <c r="A129" s="133"/>
      <c r="B129" s="133"/>
      <c r="C129" s="182" t="s">
        <v>128</v>
      </c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</row>
    <row r="130" spans="1:80" ht="15" customHeight="1" x14ac:dyDescent="0.2">
      <c r="A130" s="43"/>
      <c r="B130" s="43"/>
      <c r="C130" s="179" t="s">
        <v>144</v>
      </c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90"/>
      <c r="AA130" s="38">
        <v>0</v>
      </c>
      <c r="AB130" s="38"/>
      <c r="AC130" s="38"/>
      <c r="AD130" s="38"/>
      <c r="AE130" s="38"/>
      <c r="AF130" s="38">
        <v>2250</v>
      </c>
      <c r="AG130" s="38"/>
      <c r="AH130" s="38"/>
      <c r="AI130" s="38"/>
      <c r="AJ130" s="38"/>
      <c r="AK130" s="38">
        <v>2250</v>
      </c>
      <c r="AL130" s="38"/>
      <c r="AM130" s="38"/>
      <c r="AN130" s="38"/>
      <c r="AO130" s="38"/>
      <c r="AP130" s="38">
        <v>0</v>
      </c>
      <c r="AQ130" s="38"/>
      <c r="AR130" s="38"/>
      <c r="AS130" s="38"/>
      <c r="AT130" s="38"/>
      <c r="AU130" s="38">
        <v>2180</v>
      </c>
      <c r="AV130" s="38"/>
      <c r="AW130" s="38"/>
      <c r="AX130" s="38"/>
      <c r="AY130" s="38"/>
      <c r="AZ130" s="38">
        <f>AP130+AU130</f>
        <v>2180</v>
      </c>
      <c r="BA130" s="38"/>
      <c r="BB130" s="38"/>
      <c r="BC130" s="38"/>
      <c r="BD130" s="38">
        <f>IF(AA130=0,0,AP130/AA130*100-100)</f>
        <v>0</v>
      </c>
      <c r="BE130" s="38"/>
      <c r="BF130" s="38"/>
      <c r="BG130" s="38"/>
      <c r="BH130" s="38"/>
      <c r="BI130" s="38">
        <f>IF(AF130=0,0,AU130/AF130*100-100)</f>
        <v>-3.1111111111111143</v>
      </c>
      <c r="BJ130" s="38"/>
      <c r="BK130" s="38"/>
      <c r="BL130" s="38"/>
      <c r="BM130" s="38"/>
      <c r="BN130" s="38">
        <f>IF(AK130=0,0,AZ130/AK130*100-100)</f>
        <v>-3.1111111111111143</v>
      </c>
      <c r="BO130" s="38"/>
      <c r="BP130" s="38"/>
      <c r="BQ130" s="38"/>
    </row>
    <row r="131" spans="1:80" ht="12.75" customHeight="1" x14ac:dyDescent="0.2">
      <c r="A131" s="43"/>
      <c r="B131" s="43"/>
      <c r="C131" s="179" t="s">
        <v>162</v>
      </c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  <c r="O131" s="193"/>
      <c r="P131" s="193"/>
      <c r="Q131" s="193"/>
      <c r="R131" s="193"/>
      <c r="S131" s="193"/>
      <c r="T131" s="193"/>
      <c r="U131" s="193"/>
      <c r="V131" s="193"/>
      <c r="W131" s="193"/>
      <c r="X131" s="193"/>
      <c r="Y131" s="193"/>
      <c r="Z131" s="193"/>
      <c r="AA131" s="193"/>
      <c r="AB131" s="193"/>
      <c r="AC131" s="193"/>
      <c r="AD131" s="193"/>
      <c r="AE131" s="193"/>
      <c r="AF131" s="193"/>
      <c r="AG131" s="193"/>
      <c r="AH131" s="193"/>
      <c r="AI131" s="193"/>
      <c r="AJ131" s="193"/>
      <c r="AK131" s="193"/>
      <c r="AL131" s="193"/>
      <c r="AM131" s="193"/>
      <c r="AN131" s="193"/>
      <c r="AO131" s="193"/>
      <c r="AP131" s="193"/>
      <c r="AQ131" s="193"/>
      <c r="AR131" s="193"/>
      <c r="AS131" s="193"/>
      <c r="AT131" s="193"/>
      <c r="AU131" s="193"/>
      <c r="AV131" s="193"/>
      <c r="AW131" s="193"/>
      <c r="AX131" s="193"/>
      <c r="AY131" s="193"/>
      <c r="AZ131" s="193"/>
      <c r="BA131" s="193"/>
      <c r="BB131" s="193"/>
      <c r="BC131" s="193"/>
      <c r="BD131" s="193"/>
      <c r="BE131" s="193"/>
      <c r="BF131" s="193"/>
      <c r="BG131" s="193"/>
      <c r="BH131" s="193"/>
      <c r="BI131" s="193"/>
      <c r="BJ131" s="193"/>
      <c r="BK131" s="193"/>
      <c r="BL131" s="193"/>
      <c r="BM131" s="193"/>
      <c r="BN131" s="193"/>
      <c r="BO131" s="193"/>
      <c r="BP131" s="193"/>
      <c r="BQ131" s="194"/>
      <c r="CB131" s="1" t="s">
        <v>161</v>
      </c>
    </row>
    <row r="132" spans="1:80" s="171" customFormat="1" ht="12.75" customHeight="1" x14ac:dyDescent="0.2">
      <c r="A132" s="133"/>
      <c r="B132" s="133"/>
      <c r="C132" s="188" t="s">
        <v>108</v>
      </c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/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  <c r="BI132" s="191"/>
      <c r="BJ132" s="191"/>
      <c r="BK132" s="191"/>
      <c r="BL132" s="191"/>
      <c r="BM132" s="191"/>
      <c r="BN132" s="191"/>
      <c r="BO132" s="191"/>
      <c r="BP132" s="191"/>
      <c r="BQ132" s="192"/>
      <c r="CB132" s="171" t="s">
        <v>163</v>
      </c>
    </row>
    <row r="133" spans="1:80" s="171" customFormat="1" ht="15" customHeight="1" x14ac:dyDescent="0.2">
      <c r="A133" s="133"/>
      <c r="B133" s="133"/>
      <c r="C133" s="182" t="s">
        <v>121</v>
      </c>
      <c r="D133" s="183"/>
      <c r="E133" s="183"/>
      <c r="F133" s="183"/>
      <c r="G133" s="183"/>
      <c r="H133" s="183"/>
      <c r="I133" s="183"/>
      <c r="J133" s="183"/>
      <c r="K133" s="183"/>
      <c r="L133" s="183"/>
      <c r="M133" s="183"/>
      <c r="N133" s="183"/>
      <c r="O133" s="183"/>
      <c r="P133" s="183"/>
      <c r="Q133" s="183"/>
      <c r="R133" s="183"/>
      <c r="S133" s="183"/>
      <c r="T133" s="183"/>
      <c r="U133" s="183"/>
      <c r="V133" s="183"/>
      <c r="W133" s="183"/>
      <c r="X133" s="183"/>
      <c r="Y133" s="183"/>
      <c r="Z133" s="18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</row>
    <row r="134" spans="1:80" ht="15" customHeight="1" x14ac:dyDescent="0.2">
      <c r="A134" s="43"/>
      <c r="B134" s="43"/>
      <c r="C134" s="179" t="s">
        <v>164</v>
      </c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  <c r="Y134" s="189"/>
      <c r="Z134" s="190"/>
      <c r="AA134" s="38">
        <v>0</v>
      </c>
      <c r="AB134" s="38"/>
      <c r="AC134" s="38"/>
      <c r="AD134" s="38"/>
      <c r="AE134" s="38"/>
      <c r="AF134" s="38">
        <v>0</v>
      </c>
      <c r="AG134" s="38"/>
      <c r="AH134" s="38"/>
      <c r="AI134" s="38"/>
      <c r="AJ134" s="38"/>
      <c r="AK134" s="38">
        <v>0</v>
      </c>
      <c r="AL134" s="38"/>
      <c r="AM134" s="38"/>
      <c r="AN134" s="38"/>
      <c r="AO134" s="38"/>
      <c r="AP134" s="38">
        <v>0</v>
      </c>
      <c r="AQ134" s="38"/>
      <c r="AR134" s="38"/>
      <c r="AS134" s="38"/>
      <c r="AT134" s="38"/>
      <c r="AU134" s="38">
        <v>0</v>
      </c>
      <c r="AV134" s="38"/>
      <c r="AW134" s="38"/>
      <c r="AX134" s="38"/>
      <c r="AY134" s="38"/>
      <c r="AZ134" s="38">
        <f>AP134+AU134</f>
        <v>0</v>
      </c>
      <c r="BA134" s="38"/>
      <c r="BB134" s="38"/>
      <c r="BC134" s="38"/>
      <c r="BD134" s="38">
        <f>IF(AA134=0,0,AP134/AA134*100-100)</f>
        <v>0</v>
      </c>
      <c r="BE134" s="38"/>
      <c r="BF134" s="38"/>
      <c r="BG134" s="38"/>
      <c r="BH134" s="38"/>
      <c r="BI134" s="38">
        <f>IF(AF134=0,0,AU134/AF134*100-100)</f>
        <v>0</v>
      </c>
      <c r="BJ134" s="38"/>
      <c r="BK134" s="38"/>
      <c r="BL134" s="38"/>
      <c r="BM134" s="38"/>
      <c r="BN134" s="38">
        <f>IF(AK134=0,0,AZ134/AK134*100-100)</f>
        <v>0</v>
      </c>
      <c r="BO134" s="38"/>
      <c r="BP134" s="38"/>
      <c r="BQ134" s="38"/>
    </row>
    <row r="135" spans="1:80" ht="38.25" customHeight="1" x14ac:dyDescent="0.2">
      <c r="A135" s="43"/>
      <c r="B135" s="43"/>
      <c r="C135" s="179" t="s">
        <v>122</v>
      </c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90"/>
      <c r="AA135" s="38">
        <v>0</v>
      </c>
      <c r="AB135" s="38"/>
      <c r="AC135" s="38"/>
      <c r="AD135" s="38"/>
      <c r="AE135" s="38"/>
      <c r="AF135" s="38">
        <v>4500</v>
      </c>
      <c r="AG135" s="38"/>
      <c r="AH135" s="38"/>
      <c r="AI135" s="38"/>
      <c r="AJ135" s="38"/>
      <c r="AK135" s="38">
        <v>4500</v>
      </c>
      <c r="AL135" s="38"/>
      <c r="AM135" s="38"/>
      <c r="AN135" s="38"/>
      <c r="AO135" s="38"/>
      <c r="AP135" s="38">
        <v>0</v>
      </c>
      <c r="AQ135" s="38"/>
      <c r="AR135" s="38"/>
      <c r="AS135" s="38"/>
      <c r="AT135" s="38"/>
      <c r="AU135" s="38">
        <v>10208</v>
      </c>
      <c r="AV135" s="38"/>
      <c r="AW135" s="38"/>
      <c r="AX135" s="38"/>
      <c r="AY135" s="38"/>
      <c r="AZ135" s="38">
        <f>AP135+AU135</f>
        <v>10208</v>
      </c>
      <c r="BA135" s="38"/>
      <c r="BB135" s="38"/>
      <c r="BC135" s="38"/>
      <c r="BD135" s="38">
        <f>IF(AA135=0,0,AP135/AA135*100-100)</f>
        <v>0</v>
      </c>
      <c r="BE135" s="38"/>
      <c r="BF135" s="38"/>
      <c r="BG135" s="38"/>
      <c r="BH135" s="38"/>
      <c r="BI135" s="38">
        <f>IF(AF135=0,0,AU135/AF135*100-100)</f>
        <v>126.84444444444443</v>
      </c>
      <c r="BJ135" s="38"/>
      <c r="BK135" s="38"/>
      <c r="BL135" s="38"/>
      <c r="BM135" s="38"/>
      <c r="BN135" s="38">
        <f>IF(AK135=0,0,AZ135/AK135*100-100)</f>
        <v>126.84444444444443</v>
      </c>
      <c r="BO135" s="38"/>
      <c r="BP135" s="38"/>
      <c r="BQ135" s="38"/>
    </row>
    <row r="136" spans="1:80" ht="12.75" customHeight="1" x14ac:dyDescent="0.2">
      <c r="A136" s="43"/>
      <c r="B136" s="43"/>
      <c r="C136" s="179" t="s">
        <v>160</v>
      </c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93"/>
      <c r="Q136" s="193"/>
      <c r="R136" s="193"/>
      <c r="S136" s="193"/>
      <c r="T136" s="193"/>
      <c r="U136" s="193"/>
      <c r="V136" s="193"/>
      <c r="W136" s="193"/>
      <c r="X136" s="193"/>
      <c r="Y136" s="193"/>
      <c r="Z136" s="193"/>
      <c r="AA136" s="193"/>
      <c r="AB136" s="193"/>
      <c r="AC136" s="193"/>
      <c r="AD136" s="193"/>
      <c r="AE136" s="193"/>
      <c r="AF136" s="193"/>
      <c r="AG136" s="193"/>
      <c r="AH136" s="193"/>
      <c r="AI136" s="193"/>
      <c r="AJ136" s="193"/>
      <c r="AK136" s="193"/>
      <c r="AL136" s="193"/>
      <c r="AM136" s="193"/>
      <c r="AN136" s="193"/>
      <c r="AO136" s="193"/>
      <c r="AP136" s="193"/>
      <c r="AQ136" s="193"/>
      <c r="AR136" s="193"/>
      <c r="AS136" s="193"/>
      <c r="AT136" s="193"/>
      <c r="AU136" s="193"/>
      <c r="AV136" s="193"/>
      <c r="AW136" s="193"/>
      <c r="AX136" s="193"/>
      <c r="AY136" s="193"/>
      <c r="AZ136" s="193"/>
      <c r="BA136" s="193"/>
      <c r="BB136" s="193"/>
      <c r="BC136" s="193"/>
      <c r="BD136" s="193"/>
      <c r="BE136" s="193"/>
      <c r="BF136" s="193"/>
      <c r="BG136" s="193"/>
      <c r="BH136" s="193"/>
      <c r="BI136" s="193"/>
      <c r="BJ136" s="193"/>
      <c r="BK136" s="193"/>
      <c r="BL136" s="193"/>
      <c r="BM136" s="193"/>
      <c r="BN136" s="193"/>
      <c r="BO136" s="193"/>
      <c r="BP136" s="193"/>
      <c r="BQ136" s="194"/>
      <c r="CB136" s="1" t="s">
        <v>165</v>
      </c>
    </row>
    <row r="137" spans="1:80" s="171" customFormat="1" ht="15" customHeight="1" x14ac:dyDescent="0.2">
      <c r="A137" s="133"/>
      <c r="B137" s="133"/>
      <c r="C137" s="182" t="s">
        <v>125</v>
      </c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8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</row>
    <row r="138" spans="1:80" ht="25.5" customHeight="1" x14ac:dyDescent="0.2">
      <c r="A138" s="43"/>
      <c r="B138" s="43"/>
      <c r="C138" s="179" t="s">
        <v>126</v>
      </c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  <c r="Y138" s="189"/>
      <c r="Z138" s="190"/>
      <c r="AA138" s="38">
        <v>0</v>
      </c>
      <c r="AB138" s="38"/>
      <c r="AC138" s="38"/>
      <c r="AD138" s="38"/>
      <c r="AE138" s="38"/>
      <c r="AF138" s="38">
        <v>0</v>
      </c>
      <c r="AG138" s="38"/>
      <c r="AH138" s="38"/>
      <c r="AI138" s="38"/>
      <c r="AJ138" s="38"/>
      <c r="AK138" s="38">
        <v>0</v>
      </c>
      <c r="AL138" s="38"/>
      <c r="AM138" s="38"/>
      <c r="AN138" s="38"/>
      <c r="AO138" s="38"/>
      <c r="AP138" s="38">
        <v>0</v>
      </c>
      <c r="AQ138" s="38"/>
      <c r="AR138" s="38"/>
      <c r="AS138" s="38"/>
      <c r="AT138" s="38"/>
      <c r="AU138" s="38">
        <v>10</v>
      </c>
      <c r="AV138" s="38"/>
      <c r="AW138" s="38"/>
      <c r="AX138" s="38"/>
      <c r="AY138" s="38"/>
      <c r="AZ138" s="38">
        <f>AP138+AU138</f>
        <v>10</v>
      </c>
      <c r="BA138" s="38"/>
      <c r="BB138" s="38"/>
      <c r="BC138" s="38"/>
      <c r="BD138" s="38">
        <f>IF(AA138=0,0,AP138/AA138*100-100)</f>
        <v>0</v>
      </c>
      <c r="BE138" s="38"/>
      <c r="BF138" s="38"/>
      <c r="BG138" s="38"/>
      <c r="BH138" s="38"/>
      <c r="BI138" s="38">
        <f>IF(AF138=0,0,AU138/AF138*100-100)</f>
        <v>0</v>
      </c>
      <c r="BJ138" s="38"/>
      <c r="BK138" s="38"/>
      <c r="BL138" s="38"/>
      <c r="BM138" s="38"/>
      <c r="BN138" s="38">
        <f>IF(AK138=0,0,AZ138/AK138*100-100)</f>
        <v>0</v>
      </c>
      <c r="BO138" s="38"/>
      <c r="BP138" s="38"/>
      <c r="BQ138" s="38"/>
    </row>
    <row r="139" spans="1:80" s="171" customFormat="1" ht="15" customHeight="1" x14ac:dyDescent="0.2">
      <c r="A139" s="133"/>
      <c r="B139" s="133"/>
      <c r="C139" s="182" t="s">
        <v>128</v>
      </c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83"/>
      <c r="W139" s="183"/>
      <c r="X139" s="183"/>
      <c r="Y139" s="183"/>
      <c r="Z139" s="18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</row>
    <row r="140" spans="1:80" ht="15" customHeight="1" x14ac:dyDescent="0.2">
      <c r="A140" s="43"/>
      <c r="B140" s="43"/>
      <c r="C140" s="179" t="s">
        <v>129</v>
      </c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  <c r="Y140" s="189"/>
      <c r="Z140" s="190"/>
      <c r="AA140" s="38">
        <v>0</v>
      </c>
      <c r="AB140" s="38"/>
      <c r="AC140" s="38"/>
      <c r="AD140" s="38"/>
      <c r="AE140" s="38"/>
      <c r="AF140" s="38">
        <v>0</v>
      </c>
      <c r="AG140" s="38"/>
      <c r="AH140" s="38"/>
      <c r="AI140" s="38"/>
      <c r="AJ140" s="38"/>
      <c r="AK140" s="38">
        <v>0</v>
      </c>
      <c r="AL140" s="38"/>
      <c r="AM140" s="38"/>
      <c r="AN140" s="38"/>
      <c r="AO140" s="38"/>
      <c r="AP140" s="38">
        <v>0</v>
      </c>
      <c r="AQ140" s="38"/>
      <c r="AR140" s="38"/>
      <c r="AS140" s="38"/>
      <c r="AT140" s="38"/>
      <c r="AU140" s="38">
        <v>1020.8</v>
      </c>
      <c r="AV140" s="38"/>
      <c r="AW140" s="38"/>
      <c r="AX140" s="38"/>
      <c r="AY140" s="38"/>
      <c r="AZ140" s="38">
        <f>AP140+AU140</f>
        <v>1020.8</v>
      </c>
      <c r="BA140" s="38"/>
      <c r="BB140" s="38"/>
      <c r="BC140" s="38"/>
      <c r="BD140" s="38">
        <f>IF(AA140=0,0,AP140/AA140*100-100)</f>
        <v>0</v>
      </c>
      <c r="BE140" s="38"/>
      <c r="BF140" s="38"/>
      <c r="BG140" s="38"/>
      <c r="BH140" s="38"/>
      <c r="BI140" s="38">
        <f>IF(AF140=0,0,AU140/AF140*100-100)</f>
        <v>0</v>
      </c>
      <c r="BJ140" s="38"/>
      <c r="BK140" s="38"/>
      <c r="BL140" s="38"/>
      <c r="BM140" s="38"/>
      <c r="BN140" s="38">
        <f>IF(AK140=0,0,AZ140/AK140*100-100)</f>
        <v>0</v>
      </c>
      <c r="BO140" s="38"/>
      <c r="BP140" s="38"/>
      <c r="BQ140" s="38"/>
    </row>
    <row r="141" spans="1:80" s="171" customFormat="1" ht="25.5" customHeight="1" x14ac:dyDescent="0.2">
      <c r="A141" s="133"/>
      <c r="B141" s="133"/>
      <c r="C141" s="188" t="s">
        <v>111</v>
      </c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/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  <c r="BI141" s="191"/>
      <c r="BJ141" s="191"/>
      <c r="BK141" s="191"/>
      <c r="BL141" s="191"/>
      <c r="BM141" s="191"/>
      <c r="BN141" s="191"/>
      <c r="BO141" s="191"/>
      <c r="BP141" s="191"/>
      <c r="BQ141" s="192"/>
      <c r="CB141" s="171" t="s">
        <v>166</v>
      </c>
    </row>
    <row r="142" spans="1:80" s="171" customFormat="1" ht="15" customHeight="1" x14ac:dyDescent="0.2">
      <c r="A142" s="133"/>
      <c r="B142" s="133"/>
      <c r="C142" s="182" t="s">
        <v>125</v>
      </c>
      <c r="D142" s="183"/>
      <c r="E142" s="183"/>
      <c r="F142" s="183"/>
      <c r="G142" s="183"/>
      <c r="H142" s="183"/>
      <c r="I142" s="183"/>
      <c r="J142" s="183"/>
      <c r="K142" s="183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V142" s="183"/>
      <c r="W142" s="183"/>
      <c r="X142" s="183"/>
      <c r="Y142" s="183"/>
      <c r="Z142" s="18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/>
    </row>
    <row r="143" spans="1:80" ht="15" customHeight="1" x14ac:dyDescent="0.2">
      <c r="A143" s="43"/>
      <c r="B143" s="43"/>
      <c r="C143" s="179" t="s">
        <v>135</v>
      </c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90"/>
      <c r="AA143" s="38">
        <v>0</v>
      </c>
      <c r="AB143" s="38"/>
      <c r="AC143" s="38"/>
      <c r="AD143" s="38"/>
      <c r="AE143" s="38"/>
      <c r="AF143" s="38">
        <v>0</v>
      </c>
      <c r="AG143" s="38"/>
      <c r="AH143" s="38"/>
      <c r="AI143" s="38"/>
      <c r="AJ143" s="38"/>
      <c r="AK143" s="38">
        <v>0</v>
      </c>
      <c r="AL143" s="38"/>
      <c r="AM143" s="38"/>
      <c r="AN143" s="38"/>
      <c r="AO143" s="38"/>
      <c r="AP143" s="38">
        <v>0</v>
      </c>
      <c r="AQ143" s="38"/>
      <c r="AR143" s="38"/>
      <c r="AS143" s="38"/>
      <c r="AT143" s="38"/>
      <c r="AU143" s="38">
        <v>7</v>
      </c>
      <c r="AV143" s="38"/>
      <c r="AW143" s="38"/>
      <c r="AX143" s="38"/>
      <c r="AY143" s="38"/>
      <c r="AZ143" s="38">
        <f>AP143+AU143</f>
        <v>7</v>
      </c>
      <c r="BA143" s="38"/>
      <c r="BB143" s="38"/>
      <c r="BC143" s="38"/>
      <c r="BD143" s="38">
        <f>IF(AA143=0,0,AP143/AA143*100-100)</f>
        <v>0</v>
      </c>
      <c r="BE143" s="38"/>
      <c r="BF143" s="38"/>
      <c r="BG143" s="38"/>
      <c r="BH143" s="38"/>
      <c r="BI143" s="38">
        <f>IF(AF143=0,0,AU143/AF143*100-100)</f>
        <v>0</v>
      </c>
      <c r="BJ143" s="38"/>
      <c r="BK143" s="38"/>
      <c r="BL143" s="38"/>
      <c r="BM143" s="38"/>
      <c r="BN143" s="38">
        <f>IF(AK143=0,0,AZ143/AK143*100-100)</f>
        <v>0</v>
      </c>
      <c r="BO143" s="38"/>
      <c r="BP143" s="38"/>
      <c r="BQ143" s="38"/>
    </row>
    <row r="144" spans="1:80" s="171" customFormat="1" ht="15" customHeight="1" x14ac:dyDescent="0.2">
      <c r="A144" s="133"/>
      <c r="B144" s="133"/>
      <c r="C144" s="182" t="s">
        <v>128</v>
      </c>
      <c r="D144" s="183"/>
      <c r="E144" s="183"/>
      <c r="F144" s="183"/>
      <c r="G144" s="183"/>
      <c r="H144" s="183"/>
      <c r="I144" s="183"/>
      <c r="J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V144" s="183"/>
      <c r="W144" s="183"/>
      <c r="X144" s="183"/>
      <c r="Y144" s="183"/>
      <c r="Z144" s="18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</row>
    <row r="145" spans="1:80" ht="15" customHeight="1" x14ac:dyDescent="0.2">
      <c r="A145" s="43"/>
      <c r="B145" s="43"/>
      <c r="C145" s="179" t="s">
        <v>137</v>
      </c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90"/>
      <c r="AA145" s="38">
        <v>0</v>
      </c>
      <c r="AB145" s="38"/>
      <c r="AC145" s="38"/>
      <c r="AD145" s="38"/>
      <c r="AE145" s="38"/>
      <c r="AF145" s="38">
        <v>0</v>
      </c>
      <c r="AG145" s="38"/>
      <c r="AH145" s="38"/>
      <c r="AI145" s="38"/>
      <c r="AJ145" s="38"/>
      <c r="AK145" s="38">
        <v>0</v>
      </c>
      <c r="AL145" s="38"/>
      <c r="AM145" s="38"/>
      <c r="AN145" s="38"/>
      <c r="AO145" s="38"/>
      <c r="AP145" s="38">
        <v>0</v>
      </c>
      <c r="AQ145" s="38"/>
      <c r="AR145" s="38"/>
      <c r="AS145" s="38"/>
      <c r="AT145" s="38"/>
      <c r="AU145" s="38">
        <v>3692.3</v>
      </c>
      <c r="AV145" s="38"/>
      <c r="AW145" s="38"/>
      <c r="AX145" s="38"/>
      <c r="AY145" s="38"/>
      <c r="AZ145" s="38">
        <f>AP145+AU145</f>
        <v>3692.3</v>
      </c>
      <c r="BA145" s="38"/>
      <c r="BB145" s="38"/>
      <c r="BC145" s="38"/>
      <c r="BD145" s="38">
        <f>IF(AA145=0,0,AP145/AA145*100-100)</f>
        <v>0</v>
      </c>
      <c r="BE145" s="38"/>
      <c r="BF145" s="38"/>
      <c r="BG145" s="38"/>
      <c r="BH145" s="38"/>
      <c r="BI145" s="38">
        <f>IF(AF145=0,0,AU145/AF145*100-100)</f>
        <v>0</v>
      </c>
      <c r="BJ145" s="38"/>
      <c r="BK145" s="38"/>
      <c r="BL145" s="38"/>
      <c r="BM145" s="38"/>
      <c r="BN145" s="38">
        <f>IF(AK145=0,0,AZ145/AK145*100-100)</f>
        <v>0</v>
      </c>
      <c r="BO145" s="38"/>
      <c r="BP145" s="38"/>
      <c r="BQ145" s="38"/>
    </row>
    <row r="146" spans="1:80" s="171" customFormat="1" ht="12.75" customHeight="1" x14ac:dyDescent="0.2">
      <c r="A146" s="133"/>
      <c r="B146" s="133"/>
      <c r="C146" s="188" t="s">
        <v>156</v>
      </c>
      <c r="D146" s="191"/>
      <c r="E146" s="191"/>
      <c r="F146" s="191"/>
      <c r="G146" s="191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/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  <c r="BI146" s="191"/>
      <c r="BJ146" s="191"/>
      <c r="BK146" s="191"/>
      <c r="BL146" s="191"/>
      <c r="BM146" s="191"/>
      <c r="BN146" s="191"/>
      <c r="BO146" s="191"/>
      <c r="BP146" s="191"/>
      <c r="BQ146" s="192"/>
      <c r="CB146" s="171" t="s">
        <v>167</v>
      </c>
    </row>
    <row r="147" spans="1:80" s="171" customFormat="1" ht="15" customHeight="1" x14ac:dyDescent="0.2">
      <c r="A147" s="133"/>
      <c r="B147" s="133"/>
      <c r="C147" s="182" t="s">
        <v>121</v>
      </c>
      <c r="D147" s="183"/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  <c r="P147" s="183"/>
      <c r="Q147" s="183"/>
      <c r="R147" s="183"/>
      <c r="S147" s="183"/>
      <c r="T147" s="183"/>
      <c r="U147" s="183"/>
      <c r="V147" s="183"/>
      <c r="W147" s="183"/>
      <c r="X147" s="183"/>
      <c r="Y147" s="183"/>
      <c r="Z147" s="18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</row>
    <row r="148" spans="1:80" ht="38.25" customHeight="1" x14ac:dyDescent="0.2">
      <c r="A148" s="43"/>
      <c r="B148" s="43"/>
      <c r="C148" s="179" t="s">
        <v>132</v>
      </c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  <c r="Y148" s="189"/>
      <c r="Z148" s="190"/>
      <c r="AA148" s="38">
        <v>0</v>
      </c>
      <c r="AB148" s="38"/>
      <c r="AC148" s="38"/>
      <c r="AD148" s="38"/>
      <c r="AE148" s="38"/>
      <c r="AF148" s="38">
        <v>0</v>
      </c>
      <c r="AG148" s="38"/>
      <c r="AH148" s="38"/>
      <c r="AI148" s="38"/>
      <c r="AJ148" s="38"/>
      <c r="AK148" s="38">
        <v>0</v>
      </c>
      <c r="AL148" s="38"/>
      <c r="AM148" s="38"/>
      <c r="AN148" s="38"/>
      <c r="AO148" s="38"/>
      <c r="AP148" s="38">
        <v>0</v>
      </c>
      <c r="AQ148" s="38"/>
      <c r="AR148" s="38"/>
      <c r="AS148" s="38"/>
      <c r="AT148" s="38"/>
      <c r="AU148" s="38">
        <v>25846.1</v>
      </c>
      <c r="AV148" s="38"/>
      <c r="AW148" s="38"/>
      <c r="AX148" s="38"/>
      <c r="AY148" s="38"/>
      <c r="AZ148" s="38">
        <f>AP148+AU148</f>
        <v>25846.1</v>
      </c>
      <c r="BA148" s="38"/>
      <c r="BB148" s="38"/>
      <c r="BC148" s="38"/>
      <c r="BD148" s="38">
        <f>IF(AA148=0,0,AP148/AA148*100-100)</f>
        <v>0</v>
      </c>
      <c r="BE148" s="38"/>
      <c r="BF148" s="38"/>
      <c r="BG148" s="38"/>
      <c r="BH148" s="38"/>
      <c r="BI148" s="38">
        <f>IF(AF148=0,0,AU148/AF148*100-100)</f>
        <v>0</v>
      </c>
      <c r="BJ148" s="38"/>
      <c r="BK148" s="38"/>
      <c r="BL148" s="38"/>
      <c r="BM148" s="38"/>
      <c r="BN148" s="38">
        <f>IF(AK148=0,0,AZ148/AK148*100-100)</f>
        <v>0</v>
      </c>
      <c r="BO148" s="38"/>
      <c r="BP148" s="38"/>
      <c r="BQ148" s="38"/>
    </row>
    <row r="149" spans="1:80" s="171" customFormat="1" ht="12.75" customHeight="1" x14ac:dyDescent="0.2">
      <c r="A149" s="133"/>
      <c r="B149" s="133"/>
      <c r="C149" s="188" t="s">
        <v>119</v>
      </c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/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  <c r="BI149" s="191"/>
      <c r="BJ149" s="191"/>
      <c r="BK149" s="191"/>
      <c r="BL149" s="191"/>
      <c r="BM149" s="191"/>
      <c r="BN149" s="191"/>
      <c r="BO149" s="191"/>
      <c r="BP149" s="191"/>
      <c r="BQ149" s="192"/>
      <c r="CB149" s="171" t="s">
        <v>168</v>
      </c>
    </row>
    <row r="150" spans="1:80" s="171" customFormat="1" ht="15" customHeight="1" x14ac:dyDescent="0.2">
      <c r="A150" s="133"/>
      <c r="B150" s="133"/>
      <c r="C150" s="182" t="s">
        <v>121</v>
      </c>
      <c r="D150" s="183"/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83"/>
      <c r="Y150" s="183"/>
      <c r="Z150" s="18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</row>
    <row r="151" spans="1:80" ht="15" customHeight="1" x14ac:dyDescent="0.2">
      <c r="A151" s="43"/>
      <c r="B151" s="43"/>
      <c r="C151" s="179" t="s">
        <v>147</v>
      </c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  <c r="Y151" s="189"/>
      <c r="Z151" s="190"/>
      <c r="AA151" s="38">
        <v>0</v>
      </c>
      <c r="AB151" s="38"/>
      <c r="AC151" s="38"/>
      <c r="AD151" s="38"/>
      <c r="AE151" s="38"/>
      <c r="AF151" s="38">
        <v>0</v>
      </c>
      <c r="AG151" s="38"/>
      <c r="AH151" s="38"/>
      <c r="AI151" s="38"/>
      <c r="AJ151" s="38"/>
      <c r="AK151" s="38">
        <v>0</v>
      </c>
      <c r="AL151" s="38"/>
      <c r="AM151" s="38"/>
      <c r="AN151" s="38"/>
      <c r="AO151" s="38"/>
      <c r="AP151" s="38">
        <v>0</v>
      </c>
      <c r="AQ151" s="38"/>
      <c r="AR151" s="38"/>
      <c r="AS151" s="38"/>
      <c r="AT151" s="38"/>
      <c r="AU151" s="38">
        <v>20000</v>
      </c>
      <c r="AV151" s="38"/>
      <c r="AW151" s="38"/>
      <c r="AX151" s="38"/>
      <c r="AY151" s="38"/>
      <c r="AZ151" s="38">
        <f>AP151+AU151</f>
        <v>20000</v>
      </c>
      <c r="BA151" s="38"/>
      <c r="BB151" s="38"/>
      <c r="BC151" s="38"/>
      <c r="BD151" s="38">
        <f>IF(AA151=0,0,AP151/AA151*100-100)</f>
        <v>0</v>
      </c>
      <c r="BE151" s="38"/>
      <c r="BF151" s="38"/>
      <c r="BG151" s="38"/>
      <c r="BH151" s="38"/>
      <c r="BI151" s="38">
        <f>IF(AF151=0,0,AU151/AF151*100-100)</f>
        <v>0</v>
      </c>
      <c r="BJ151" s="38"/>
      <c r="BK151" s="38"/>
      <c r="BL151" s="38"/>
      <c r="BM151" s="38"/>
      <c r="BN151" s="38">
        <f>IF(AK151=0,0,AZ151/AK151*100-100)</f>
        <v>0</v>
      </c>
      <c r="BO151" s="38"/>
      <c r="BP151" s="38"/>
      <c r="BQ151" s="38"/>
    </row>
    <row r="152" spans="1:80" s="171" customFormat="1" ht="15" customHeight="1" x14ac:dyDescent="0.2">
      <c r="A152" s="133"/>
      <c r="B152" s="133"/>
      <c r="C152" s="182" t="s">
        <v>148</v>
      </c>
      <c r="D152" s="183"/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83"/>
      <c r="Y152" s="183"/>
      <c r="Z152" s="18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</row>
    <row r="153" spans="1:80" ht="15" customHeight="1" x14ac:dyDescent="0.2">
      <c r="A153" s="43"/>
      <c r="B153" s="43"/>
      <c r="C153" s="179" t="s">
        <v>149</v>
      </c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90"/>
      <c r="AA153" s="38">
        <v>0</v>
      </c>
      <c r="AB153" s="38"/>
      <c r="AC153" s="38"/>
      <c r="AD153" s="38"/>
      <c r="AE153" s="38"/>
      <c r="AF153" s="38">
        <v>0</v>
      </c>
      <c r="AG153" s="38"/>
      <c r="AH153" s="38"/>
      <c r="AI153" s="38"/>
      <c r="AJ153" s="38"/>
      <c r="AK153" s="38">
        <v>0</v>
      </c>
      <c r="AL153" s="38"/>
      <c r="AM153" s="38"/>
      <c r="AN153" s="38"/>
      <c r="AO153" s="38"/>
      <c r="AP153" s="38">
        <v>0</v>
      </c>
      <c r="AQ153" s="38"/>
      <c r="AR153" s="38"/>
      <c r="AS153" s="38"/>
      <c r="AT153" s="38"/>
      <c r="AU153" s="38">
        <v>100</v>
      </c>
      <c r="AV153" s="38"/>
      <c r="AW153" s="38"/>
      <c r="AX153" s="38"/>
      <c r="AY153" s="38"/>
      <c r="AZ153" s="38">
        <f>AP153+AU153</f>
        <v>100</v>
      </c>
      <c r="BA153" s="38"/>
      <c r="BB153" s="38"/>
      <c r="BC153" s="38"/>
      <c r="BD153" s="38">
        <f>IF(AA153=0,0,AP153/AA153*100-100)</f>
        <v>0</v>
      </c>
      <c r="BE153" s="38"/>
      <c r="BF153" s="38"/>
      <c r="BG153" s="38"/>
      <c r="BH153" s="38"/>
      <c r="BI153" s="38">
        <f>IF(AF153=0,0,AU153/AF153*100-100)</f>
        <v>0</v>
      </c>
      <c r="BJ153" s="38"/>
      <c r="BK153" s="38"/>
      <c r="BL153" s="38"/>
      <c r="BM153" s="38"/>
      <c r="BN153" s="38">
        <f>IF(AK153=0,0,AZ153/AK153*100-100)</f>
        <v>0</v>
      </c>
      <c r="BO153" s="38"/>
      <c r="BP153" s="38"/>
      <c r="BQ153" s="38"/>
    </row>
    <row r="154" spans="1:80" ht="15.75" customHeight="1" x14ac:dyDescent="0.2">
      <c r="A154" s="52" t="s">
        <v>61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</row>
    <row r="155" spans="1:80" ht="15" customHeight="1" x14ac:dyDescent="0.2">
      <c r="A155" s="51" t="s">
        <v>178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</row>
    <row r="156" spans="1:80" s="30" customFormat="1" ht="47.25" customHeight="1" x14ac:dyDescent="0.2">
      <c r="A156" s="129" t="s">
        <v>62</v>
      </c>
      <c r="B156" s="129"/>
      <c r="C156" s="129" t="s">
        <v>4</v>
      </c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 t="s">
        <v>63</v>
      </c>
      <c r="T156" s="129"/>
      <c r="U156" s="129"/>
      <c r="V156" s="129"/>
      <c r="W156" s="129"/>
      <c r="X156" s="129"/>
      <c r="Y156" s="129"/>
      <c r="Z156" s="129"/>
      <c r="AA156" s="129" t="s">
        <v>64</v>
      </c>
      <c r="AB156" s="129"/>
      <c r="AC156" s="129"/>
      <c r="AD156" s="129"/>
      <c r="AE156" s="129"/>
      <c r="AF156" s="129"/>
      <c r="AG156" s="129"/>
      <c r="AH156" s="129"/>
      <c r="AI156" s="129" t="s">
        <v>65</v>
      </c>
      <c r="AJ156" s="129"/>
      <c r="AK156" s="129"/>
      <c r="AL156" s="129"/>
      <c r="AM156" s="129"/>
      <c r="AN156" s="129"/>
      <c r="AO156" s="129"/>
      <c r="AP156" s="129"/>
      <c r="AQ156" s="129" t="s">
        <v>0</v>
      </c>
      <c r="AR156" s="129"/>
      <c r="AS156" s="129"/>
      <c r="AT156" s="129"/>
      <c r="AU156" s="129"/>
      <c r="AV156" s="129"/>
      <c r="AW156" s="129"/>
      <c r="AX156" s="129"/>
      <c r="AY156" s="129" t="s">
        <v>66</v>
      </c>
      <c r="AZ156" s="43"/>
      <c r="BA156" s="43"/>
      <c r="BB156" s="43"/>
      <c r="BC156" s="43"/>
      <c r="BD156" s="43"/>
      <c r="BE156" s="43"/>
      <c r="BF156" s="43"/>
      <c r="BG156" s="129" t="s">
        <v>67</v>
      </c>
      <c r="BH156" s="43"/>
      <c r="BI156" s="43"/>
      <c r="BJ156" s="43"/>
      <c r="BK156" s="43"/>
      <c r="BL156" s="43"/>
      <c r="BM156" s="43"/>
      <c r="BN156" s="43"/>
      <c r="BO156" s="29"/>
      <c r="BP156" s="29"/>
      <c r="BQ156" s="29"/>
    </row>
    <row r="157" spans="1:80" s="30" customFormat="1" ht="18" hidden="1" customHeight="1" x14ac:dyDescent="0.2">
      <c r="A157" s="43" t="s">
        <v>11</v>
      </c>
      <c r="B157" s="43"/>
      <c r="C157" s="130" t="s">
        <v>12</v>
      </c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1" t="s">
        <v>8</v>
      </c>
      <c r="T157" s="131"/>
      <c r="U157" s="131"/>
      <c r="V157" s="131"/>
      <c r="W157" s="131"/>
      <c r="X157" s="131" t="s">
        <v>7</v>
      </c>
      <c r="Y157" s="131"/>
      <c r="Z157" s="131"/>
      <c r="AA157" s="131"/>
      <c r="AB157" s="131"/>
      <c r="AC157" s="134" t="s">
        <v>13</v>
      </c>
      <c r="AD157" s="132"/>
      <c r="AE157" s="132"/>
      <c r="AF157" s="132"/>
      <c r="AG157" s="132"/>
      <c r="AH157" s="132"/>
      <c r="AI157" s="131" t="s">
        <v>9</v>
      </c>
      <c r="AJ157" s="131"/>
      <c r="AK157" s="131"/>
      <c r="AL157" s="131"/>
      <c r="AM157" s="131"/>
      <c r="AN157" s="131" t="s">
        <v>10</v>
      </c>
      <c r="AO157" s="131"/>
      <c r="AP157" s="131"/>
      <c r="AQ157" s="131"/>
      <c r="AR157" s="131"/>
      <c r="AS157" s="134" t="s">
        <v>13</v>
      </c>
      <c r="AT157" s="132"/>
      <c r="AU157" s="132"/>
      <c r="AV157" s="132"/>
      <c r="AW157" s="132"/>
      <c r="AX157" s="132"/>
      <c r="AY157" s="53" t="s">
        <v>14</v>
      </c>
      <c r="AZ157" s="53"/>
      <c r="BA157" s="53"/>
      <c r="BB157" s="53"/>
      <c r="BC157" s="53"/>
      <c r="BD157" s="53" t="s">
        <v>14</v>
      </c>
      <c r="BE157" s="53"/>
      <c r="BF157" s="53"/>
      <c r="BG157" s="53"/>
      <c r="BH157" s="53"/>
      <c r="BI157" s="132" t="s">
        <v>13</v>
      </c>
      <c r="BJ157" s="132"/>
      <c r="BK157" s="132"/>
      <c r="BL157" s="132"/>
      <c r="BM157" s="132"/>
      <c r="BN157" s="132"/>
      <c r="BO157" s="31"/>
      <c r="BP157" s="31"/>
      <c r="BQ157" s="31"/>
      <c r="CA157" s="30" t="s">
        <v>15</v>
      </c>
    </row>
    <row r="158" spans="1:80" s="24" customFormat="1" ht="15" customHeight="1" x14ac:dyDescent="0.25">
      <c r="A158" s="129">
        <v>1</v>
      </c>
      <c r="B158" s="129"/>
      <c r="C158" s="129">
        <v>2</v>
      </c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>
        <v>3</v>
      </c>
      <c r="T158" s="43"/>
      <c r="U158" s="43"/>
      <c r="V158" s="43"/>
      <c r="W158" s="43"/>
      <c r="X158" s="43"/>
      <c r="Y158" s="43"/>
      <c r="Z158" s="43"/>
      <c r="AA158" s="129">
        <v>4</v>
      </c>
      <c r="AB158" s="43"/>
      <c r="AC158" s="43"/>
      <c r="AD158" s="43"/>
      <c r="AE158" s="43"/>
      <c r="AF158" s="43"/>
      <c r="AG158" s="43"/>
      <c r="AH158" s="43"/>
      <c r="AI158" s="129">
        <v>5</v>
      </c>
      <c r="AJ158" s="43"/>
      <c r="AK158" s="43"/>
      <c r="AL158" s="43"/>
      <c r="AM158" s="43"/>
      <c r="AN158" s="43"/>
      <c r="AO158" s="43"/>
      <c r="AP158" s="43"/>
      <c r="AQ158" s="129" t="s">
        <v>68</v>
      </c>
      <c r="AR158" s="43"/>
      <c r="AS158" s="43"/>
      <c r="AT158" s="43"/>
      <c r="AU158" s="43"/>
      <c r="AV158" s="43"/>
      <c r="AW158" s="43"/>
      <c r="AX158" s="43"/>
      <c r="AY158" s="129">
        <v>7</v>
      </c>
      <c r="AZ158" s="43"/>
      <c r="BA158" s="43"/>
      <c r="BB158" s="43"/>
      <c r="BC158" s="43"/>
      <c r="BD158" s="43"/>
      <c r="BE158" s="43"/>
      <c r="BF158" s="43"/>
      <c r="BG158" s="151" t="s">
        <v>69</v>
      </c>
      <c r="BH158" s="43"/>
      <c r="BI158" s="43"/>
      <c r="BJ158" s="43"/>
      <c r="BK158" s="43"/>
      <c r="BL158" s="43"/>
      <c r="BM158" s="43"/>
      <c r="BN158" s="43"/>
      <c r="BO158" s="28"/>
      <c r="BP158" s="28"/>
      <c r="BQ158" s="28"/>
    </row>
    <row r="159" spans="1:80" s="33" customFormat="1" ht="16.5" customHeight="1" x14ac:dyDescent="0.25">
      <c r="A159" s="133" t="s">
        <v>5</v>
      </c>
      <c r="B159" s="133"/>
      <c r="C159" s="85" t="s">
        <v>70</v>
      </c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150" t="s">
        <v>41</v>
      </c>
      <c r="T159" s="137"/>
      <c r="U159" s="137"/>
      <c r="V159" s="137"/>
      <c r="W159" s="137"/>
      <c r="X159" s="137"/>
      <c r="Y159" s="137"/>
      <c r="Z159" s="137"/>
      <c r="AA159" s="147">
        <f>AA160+AA161+AA162+AA163</f>
        <v>0</v>
      </c>
      <c r="AB159" s="142"/>
      <c r="AC159" s="142"/>
      <c r="AD159" s="142"/>
      <c r="AE159" s="142"/>
      <c r="AF159" s="142"/>
      <c r="AG159" s="142"/>
      <c r="AH159" s="142"/>
      <c r="AI159" s="147">
        <f>AI160+AI161+AI162+AI163</f>
        <v>0</v>
      </c>
      <c r="AJ159" s="142"/>
      <c r="AK159" s="142"/>
      <c r="AL159" s="142"/>
      <c r="AM159" s="142"/>
      <c r="AN159" s="142"/>
      <c r="AO159" s="142"/>
      <c r="AP159" s="142"/>
      <c r="AQ159" s="147">
        <f>AQ160+AQ161+AQ162+AQ163</f>
        <v>0</v>
      </c>
      <c r="AR159" s="142"/>
      <c r="AS159" s="142"/>
      <c r="AT159" s="142"/>
      <c r="AU159" s="142"/>
      <c r="AV159" s="142"/>
      <c r="AW159" s="142"/>
      <c r="AX159" s="142"/>
      <c r="AY159" s="143" t="s">
        <v>41</v>
      </c>
      <c r="AZ159" s="144"/>
      <c r="BA159" s="144"/>
      <c r="BB159" s="144"/>
      <c r="BC159" s="144"/>
      <c r="BD159" s="144"/>
      <c r="BE159" s="144"/>
      <c r="BF159" s="144"/>
      <c r="BG159" s="143" t="s">
        <v>41</v>
      </c>
      <c r="BH159" s="144"/>
      <c r="BI159" s="144"/>
      <c r="BJ159" s="144"/>
      <c r="BK159" s="144"/>
      <c r="BL159" s="144"/>
      <c r="BM159" s="144"/>
      <c r="BN159" s="144"/>
      <c r="BO159" s="32"/>
      <c r="BP159" s="32"/>
      <c r="BQ159" s="32"/>
    </row>
    <row r="160" spans="1:80" s="30" customFormat="1" ht="14.25" customHeight="1" x14ac:dyDescent="0.2">
      <c r="A160" s="43"/>
      <c r="B160" s="43"/>
      <c r="C160" s="135" t="s">
        <v>71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6" t="s">
        <v>41</v>
      </c>
      <c r="T160" s="137"/>
      <c r="U160" s="137"/>
      <c r="V160" s="137"/>
      <c r="W160" s="137"/>
      <c r="X160" s="137"/>
      <c r="Y160" s="137"/>
      <c r="Z160" s="137"/>
      <c r="AA160" s="141">
        <v>0</v>
      </c>
      <c r="AB160" s="142"/>
      <c r="AC160" s="142"/>
      <c r="AD160" s="142"/>
      <c r="AE160" s="142"/>
      <c r="AF160" s="142"/>
      <c r="AG160" s="142"/>
      <c r="AH160" s="142"/>
      <c r="AI160" s="138">
        <v>0</v>
      </c>
      <c r="AJ160" s="139"/>
      <c r="AK160" s="139"/>
      <c r="AL160" s="139"/>
      <c r="AM160" s="139"/>
      <c r="AN160" s="139"/>
      <c r="AO160" s="139"/>
      <c r="AP160" s="140"/>
      <c r="AQ160" s="141">
        <f>AI160-AA160</f>
        <v>0</v>
      </c>
      <c r="AR160" s="142"/>
      <c r="AS160" s="142"/>
      <c r="AT160" s="142"/>
      <c r="AU160" s="142"/>
      <c r="AV160" s="142"/>
      <c r="AW160" s="142"/>
      <c r="AX160" s="142"/>
      <c r="AY160" s="152" t="s">
        <v>41</v>
      </c>
      <c r="AZ160" s="144"/>
      <c r="BA160" s="144"/>
      <c r="BB160" s="144"/>
      <c r="BC160" s="144"/>
      <c r="BD160" s="144"/>
      <c r="BE160" s="144"/>
      <c r="BF160" s="144"/>
      <c r="BG160" s="152" t="s">
        <v>41</v>
      </c>
      <c r="BH160" s="144"/>
      <c r="BI160" s="144"/>
      <c r="BJ160" s="144"/>
      <c r="BK160" s="144"/>
      <c r="BL160" s="144"/>
      <c r="BM160" s="144"/>
      <c r="BN160" s="144"/>
      <c r="BO160" s="31"/>
      <c r="BP160" s="31"/>
      <c r="BQ160" s="31"/>
    </row>
    <row r="161" spans="1:107" s="30" customFormat="1" ht="31.5" customHeight="1" x14ac:dyDescent="0.2">
      <c r="A161" s="43"/>
      <c r="B161" s="43"/>
      <c r="C161" s="135" t="s">
        <v>72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6" t="s">
        <v>41</v>
      </c>
      <c r="T161" s="137"/>
      <c r="U161" s="137"/>
      <c r="V161" s="137"/>
      <c r="W161" s="137"/>
      <c r="X161" s="137"/>
      <c r="Y161" s="137"/>
      <c r="Z161" s="137"/>
      <c r="AA161" s="141">
        <v>0</v>
      </c>
      <c r="AB161" s="142"/>
      <c r="AC161" s="142"/>
      <c r="AD161" s="142"/>
      <c r="AE161" s="142"/>
      <c r="AF161" s="142"/>
      <c r="AG161" s="142"/>
      <c r="AH161" s="142"/>
      <c r="AI161" s="141">
        <v>0</v>
      </c>
      <c r="AJ161" s="142"/>
      <c r="AK161" s="142"/>
      <c r="AL161" s="142"/>
      <c r="AM161" s="142"/>
      <c r="AN161" s="142"/>
      <c r="AO161" s="142"/>
      <c r="AP161" s="142"/>
      <c r="AQ161" s="141">
        <f>AI161-AA161</f>
        <v>0</v>
      </c>
      <c r="AR161" s="142"/>
      <c r="AS161" s="142"/>
      <c r="AT161" s="142"/>
      <c r="AU161" s="142"/>
      <c r="AV161" s="142"/>
      <c r="AW161" s="142"/>
      <c r="AX161" s="142"/>
      <c r="AY161" s="152" t="s">
        <v>41</v>
      </c>
      <c r="AZ161" s="144"/>
      <c r="BA161" s="144"/>
      <c r="BB161" s="144"/>
      <c r="BC161" s="144"/>
      <c r="BD161" s="144"/>
      <c r="BE161" s="144"/>
      <c r="BF161" s="144"/>
      <c r="BG161" s="152" t="s">
        <v>41</v>
      </c>
      <c r="BH161" s="144"/>
      <c r="BI161" s="144"/>
      <c r="BJ161" s="144"/>
      <c r="BK161" s="144"/>
      <c r="BL161" s="144"/>
      <c r="BM161" s="144"/>
      <c r="BN161" s="144"/>
      <c r="BO161" s="31"/>
      <c r="BP161" s="31"/>
      <c r="BQ161" s="31"/>
    </row>
    <row r="162" spans="1:107" s="24" customFormat="1" ht="15.75" customHeight="1" x14ac:dyDescent="0.25">
      <c r="A162" s="43"/>
      <c r="B162" s="43"/>
      <c r="C162" s="135" t="s">
        <v>73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6" t="s">
        <v>41</v>
      </c>
      <c r="T162" s="137"/>
      <c r="U162" s="137"/>
      <c r="V162" s="137"/>
      <c r="W162" s="137"/>
      <c r="X162" s="137"/>
      <c r="Y162" s="137"/>
      <c r="Z162" s="137"/>
      <c r="AA162" s="141">
        <v>0</v>
      </c>
      <c r="AB162" s="142"/>
      <c r="AC162" s="142"/>
      <c r="AD162" s="142"/>
      <c r="AE162" s="142"/>
      <c r="AF162" s="142"/>
      <c r="AG162" s="142"/>
      <c r="AH162" s="142"/>
      <c r="AI162" s="141">
        <v>0</v>
      </c>
      <c r="AJ162" s="142"/>
      <c r="AK162" s="142"/>
      <c r="AL162" s="142"/>
      <c r="AM162" s="142"/>
      <c r="AN162" s="142"/>
      <c r="AO162" s="142"/>
      <c r="AP162" s="142"/>
      <c r="AQ162" s="141">
        <f>AI162-AA162</f>
        <v>0</v>
      </c>
      <c r="AR162" s="142"/>
      <c r="AS162" s="142"/>
      <c r="AT162" s="142"/>
      <c r="AU162" s="142"/>
      <c r="AV162" s="142"/>
      <c r="AW162" s="142"/>
      <c r="AX162" s="142"/>
      <c r="AY162" s="152" t="s">
        <v>41</v>
      </c>
      <c r="AZ162" s="144"/>
      <c r="BA162" s="144"/>
      <c r="BB162" s="144"/>
      <c r="BC162" s="144"/>
      <c r="BD162" s="144"/>
      <c r="BE162" s="144"/>
      <c r="BF162" s="144"/>
      <c r="BG162" s="152" t="s">
        <v>41</v>
      </c>
      <c r="BH162" s="144"/>
      <c r="BI162" s="144"/>
      <c r="BJ162" s="144"/>
      <c r="BK162" s="144"/>
      <c r="BL162" s="144"/>
      <c r="BM162" s="144"/>
      <c r="BN162" s="144"/>
      <c r="BO162" s="28"/>
      <c r="BP162" s="28"/>
      <c r="BQ162" s="28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</row>
    <row r="163" spans="1:107" s="33" customFormat="1" ht="15" customHeight="1" x14ac:dyDescent="0.25">
      <c r="A163" s="43"/>
      <c r="B163" s="43"/>
      <c r="C163" s="135" t="s">
        <v>74</v>
      </c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6" t="s">
        <v>41</v>
      </c>
      <c r="T163" s="137"/>
      <c r="U163" s="137"/>
      <c r="V163" s="137"/>
      <c r="W163" s="137"/>
      <c r="X163" s="137"/>
      <c r="Y163" s="137"/>
      <c r="Z163" s="137"/>
      <c r="AA163" s="141">
        <v>0</v>
      </c>
      <c r="AB163" s="142"/>
      <c r="AC163" s="142"/>
      <c r="AD163" s="142"/>
      <c r="AE163" s="142"/>
      <c r="AF163" s="142"/>
      <c r="AG163" s="142"/>
      <c r="AH163" s="142"/>
      <c r="AI163" s="141">
        <v>0</v>
      </c>
      <c r="AJ163" s="142"/>
      <c r="AK163" s="142"/>
      <c r="AL163" s="142"/>
      <c r="AM163" s="142"/>
      <c r="AN163" s="142"/>
      <c r="AO163" s="142"/>
      <c r="AP163" s="142"/>
      <c r="AQ163" s="141">
        <f>AI163-AA163</f>
        <v>0</v>
      </c>
      <c r="AR163" s="142"/>
      <c r="AS163" s="142"/>
      <c r="AT163" s="142"/>
      <c r="AU163" s="142"/>
      <c r="AV163" s="142"/>
      <c r="AW163" s="142"/>
      <c r="AX163" s="142"/>
      <c r="AY163" s="152" t="s">
        <v>41</v>
      </c>
      <c r="AZ163" s="144"/>
      <c r="BA163" s="144"/>
      <c r="BB163" s="144"/>
      <c r="BC163" s="144"/>
      <c r="BD163" s="144"/>
      <c r="BE163" s="144"/>
      <c r="BF163" s="144"/>
      <c r="BG163" s="152" t="s">
        <v>41</v>
      </c>
      <c r="BH163" s="144"/>
      <c r="BI163" s="144"/>
      <c r="BJ163" s="144"/>
      <c r="BK163" s="144"/>
      <c r="BL163" s="144"/>
      <c r="BM163" s="144"/>
      <c r="BN163" s="144"/>
      <c r="BO163" s="32"/>
      <c r="BP163" s="32"/>
      <c r="BQ163" s="32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</row>
    <row r="164" spans="1:107" ht="15.75" customHeight="1" x14ac:dyDescent="0.2">
      <c r="A164" s="206" t="s">
        <v>188</v>
      </c>
      <c r="B164" s="180"/>
      <c r="C164" s="180"/>
      <c r="D164" s="180"/>
      <c r="E164" s="180"/>
      <c r="F164" s="180"/>
      <c r="G164" s="180"/>
      <c r="H164" s="180"/>
      <c r="I164" s="180"/>
      <c r="J164" s="180"/>
      <c r="K164" s="180"/>
      <c r="L164" s="180"/>
      <c r="M164" s="180"/>
      <c r="N164" s="180"/>
      <c r="O164" s="180"/>
      <c r="P164" s="180"/>
      <c r="Q164" s="180"/>
      <c r="R164" s="180"/>
      <c r="S164" s="180"/>
      <c r="T164" s="180"/>
      <c r="U164" s="180"/>
      <c r="V164" s="180"/>
      <c r="W164" s="180"/>
      <c r="X164" s="180"/>
      <c r="Y164" s="180"/>
      <c r="Z164" s="180"/>
      <c r="AA164" s="180"/>
      <c r="AB164" s="180"/>
      <c r="AC164" s="180"/>
      <c r="AD164" s="180"/>
      <c r="AE164" s="180"/>
      <c r="AF164" s="180"/>
      <c r="AG164" s="180"/>
      <c r="AH164" s="180"/>
      <c r="AI164" s="180"/>
      <c r="AJ164" s="180"/>
      <c r="AK164" s="180"/>
      <c r="AL164" s="180"/>
      <c r="AM164" s="180"/>
      <c r="AN164" s="180"/>
      <c r="AO164" s="180"/>
      <c r="AP164" s="180"/>
      <c r="AQ164" s="180"/>
      <c r="AR164" s="180"/>
      <c r="AS164" s="180"/>
      <c r="AT164" s="180"/>
      <c r="AU164" s="180"/>
      <c r="AV164" s="180"/>
      <c r="AW164" s="180"/>
      <c r="AX164" s="180"/>
      <c r="AY164" s="180"/>
      <c r="AZ164" s="180"/>
      <c r="BA164" s="180"/>
      <c r="BB164" s="180"/>
      <c r="BC164" s="180"/>
      <c r="BD164" s="180"/>
      <c r="BE164" s="180"/>
      <c r="BF164" s="180"/>
      <c r="BG164" s="180"/>
      <c r="BH164" s="180"/>
      <c r="BI164" s="180"/>
      <c r="BJ164" s="180"/>
      <c r="BK164" s="180"/>
      <c r="BL164" s="180"/>
      <c r="BM164" s="180"/>
      <c r="BN164" s="181"/>
      <c r="BO164" s="6"/>
      <c r="BP164" s="6"/>
      <c r="BQ164" s="6"/>
    </row>
    <row r="165" spans="1:107" s="37" customFormat="1" ht="15" customHeight="1" x14ac:dyDescent="0.2">
      <c r="A165" s="133" t="s">
        <v>22</v>
      </c>
      <c r="B165" s="133"/>
      <c r="C165" s="85" t="s">
        <v>75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150" t="s">
        <v>41</v>
      </c>
      <c r="T165" s="137"/>
      <c r="U165" s="137"/>
      <c r="V165" s="137"/>
      <c r="W165" s="137"/>
      <c r="X165" s="137"/>
      <c r="Y165" s="137"/>
      <c r="Z165" s="137"/>
      <c r="AA165" s="147">
        <v>0</v>
      </c>
      <c r="AB165" s="142"/>
      <c r="AC165" s="142"/>
      <c r="AD165" s="142"/>
      <c r="AE165" s="142"/>
      <c r="AF165" s="142"/>
      <c r="AG165" s="142"/>
      <c r="AH165" s="142"/>
      <c r="AI165" s="147">
        <v>0</v>
      </c>
      <c r="AJ165" s="142"/>
      <c r="AK165" s="142"/>
      <c r="AL165" s="142"/>
      <c r="AM165" s="142"/>
      <c r="AN165" s="142"/>
      <c r="AO165" s="142"/>
      <c r="AP165" s="142"/>
      <c r="AQ165" s="153">
        <f>AI165-AA165</f>
        <v>0</v>
      </c>
      <c r="AR165" s="154"/>
      <c r="AS165" s="154"/>
      <c r="AT165" s="154"/>
      <c r="AU165" s="154"/>
      <c r="AV165" s="154"/>
      <c r="AW165" s="154"/>
      <c r="AX165" s="154"/>
      <c r="AY165" s="143" t="s">
        <v>41</v>
      </c>
      <c r="AZ165" s="144"/>
      <c r="BA165" s="144"/>
      <c r="BB165" s="144"/>
      <c r="BC165" s="144"/>
      <c r="BD165" s="144"/>
      <c r="BE165" s="144"/>
      <c r="BF165" s="144"/>
      <c r="BG165" s="143" t="s">
        <v>41</v>
      </c>
      <c r="BH165" s="144"/>
      <c r="BI165" s="144"/>
      <c r="BJ165" s="144"/>
      <c r="BK165" s="144"/>
      <c r="BL165" s="144"/>
      <c r="BM165" s="144"/>
      <c r="BN165" s="144"/>
      <c r="BO165" s="31"/>
      <c r="BP165" s="31"/>
      <c r="BQ165" s="31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36"/>
      <c r="CQ165" s="36"/>
      <c r="CR165" s="36"/>
      <c r="CS165" s="36"/>
      <c r="CT165" s="36"/>
      <c r="CU165" s="36"/>
      <c r="CV165" s="36"/>
      <c r="CW165" s="36"/>
      <c r="CX165" s="36"/>
      <c r="CY165" s="36"/>
      <c r="CZ165" s="36"/>
      <c r="DA165" s="36"/>
      <c r="DB165" s="36"/>
      <c r="DC165" s="36"/>
    </row>
    <row r="166" spans="1:107" ht="15.75" customHeight="1" x14ac:dyDescent="0.2">
      <c r="A166" s="206" t="s">
        <v>189</v>
      </c>
      <c r="B166" s="180"/>
      <c r="C166" s="180"/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  <c r="N166" s="180"/>
      <c r="O166" s="180"/>
      <c r="P166" s="180"/>
      <c r="Q166" s="180"/>
      <c r="R166" s="180"/>
      <c r="S166" s="180"/>
      <c r="T166" s="180"/>
      <c r="U166" s="180"/>
      <c r="V166" s="180"/>
      <c r="W166" s="180"/>
      <c r="X166" s="180"/>
      <c r="Y166" s="180"/>
      <c r="Z166" s="180"/>
      <c r="AA166" s="180"/>
      <c r="AB166" s="180"/>
      <c r="AC166" s="180"/>
      <c r="AD166" s="180"/>
      <c r="AE166" s="180"/>
      <c r="AF166" s="180"/>
      <c r="AG166" s="180"/>
      <c r="AH166" s="180"/>
      <c r="AI166" s="180"/>
      <c r="AJ166" s="180"/>
      <c r="AK166" s="180"/>
      <c r="AL166" s="180"/>
      <c r="AM166" s="180"/>
      <c r="AN166" s="180"/>
      <c r="AO166" s="180"/>
      <c r="AP166" s="180"/>
      <c r="AQ166" s="180"/>
      <c r="AR166" s="180"/>
      <c r="AS166" s="180"/>
      <c r="AT166" s="180"/>
      <c r="AU166" s="180"/>
      <c r="AV166" s="180"/>
      <c r="AW166" s="180"/>
      <c r="AX166" s="180"/>
      <c r="AY166" s="180"/>
      <c r="AZ166" s="180"/>
      <c r="BA166" s="180"/>
      <c r="BB166" s="180"/>
      <c r="BC166" s="180"/>
      <c r="BD166" s="180"/>
      <c r="BE166" s="180"/>
      <c r="BF166" s="180"/>
      <c r="BG166" s="180"/>
      <c r="BH166" s="180"/>
      <c r="BI166" s="180"/>
      <c r="BJ166" s="180"/>
      <c r="BK166" s="180"/>
      <c r="BL166" s="180"/>
      <c r="BM166" s="180"/>
      <c r="BN166" s="181"/>
      <c r="BO166" s="6"/>
      <c r="BP166" s="6"/>
      <c r="BQ166" s="6"/>
    </row>
    <row r="167" spans="1:107" ht="15.75" customHeight="1" x14ac:dyDescent="0.2">
      <c r="A167" s="206" t="s">
        <v>190</v>
      </c>
      <c r="B167" s="180"/>
      <c r="C167" s="180"/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80"/>
      <c r="Q167" s="180"/>
      <c r="R167" s="180"/>
      <c r="S167" s="180"/>
      <c r="T167" s="180"/>
      <c r="U167" s="180"/>
      <c r="V167" s="180"/>
      <c r="W167" s="180"/>
      <c r="X167" s="180"/>
      <c r="Y167" s="180"/>
      <c r="Z167" s="180"/>
      <c r="AA167" s="180"/>
      <c r="AB167" s="180"/>
      <c r="AC167" s="180"/>
      <c r="AD167" s="180"/>
      <c r="AE167" s="180"/>
      <c r="AF167" s="180"/>
      <c r="AG167" s="180"/>
      <c r="AH167" s="180"/>
      <c r="AI167" s="180"/>
      <c r="AJ167" s="180"/>
      <c r="AK167" s="180"/>
      <c r="AL167" s="180"/>
      <c r="AM167" s="180"/>
      <c r="AN167" s="180"/>
      <c r="AO167" s="180"/>
      <c r="AP167" s="180"/>
      <c r="AQ167" s="180"/>
      <c r="AR167" s="180"/>
      <c r="AS167" s="180"/>
      <c r="AT167" s="180"/>
      <c r="AU167" s="180"/>
      <c r="AV167" s="180"/>
      <c r="AW167" s="180"/>
      <c r="AX167" s="180"/>
      <c r="AY167" s="180"/>
      <c r="AZ167" s="180"/>
      <c r="BA167" s="180"/>
      <c r="BB167" s="180"/>
      <c r="BC167" s="180"/>
      <c r="BD167" s="180"/>
      <c r="BE167" s="180"/>
      <c r="BF167" s="180"/>
      <c r="BG167" s="180"/>
      <c r="BH167" s="180"/>
      <c r="BI167" s="180"/>
      <c r="BJ167" s="180"/>
      <c r="BK167" s="180"/>
      <c r="BL167" s="180"/>
      <c r="BM167" s="180"/>
      <c r="BN167" s="181"/>
      <c r="BO167" s="6"/>
      <c r="BP167" s="6"/>
      <c r="BQ167" s="6"/>
    </row>
    <row r="168" spans="1:107" s="33" customFormat="1" ht="15.75" customHeight="1" x14ac:dyDescent="0.25">
      <c r="A168" s="149" t="s">
        <v>45</v>
      </c>
      <c r="B168" s="149"/>
      <c r="C168" s="85" t="s">
        <v>76</v>
      </c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145"/>
      <c r="T168" s="146"/>
      <c r="U168" s="146"/>
      <c r="V168" s="146"/>
      <c r="W168" s="146"/>
      <c r="X168" s="146"/>
      <c r="Y168" s="146"/>
      <c r="Z168" s="146"/>
      <c r="AA168" s="147">
        <v>0</v>
      </c>
      <c r="AB168" s="148"/>
      <c r="AC168" s="148"/>
      <c r="AD168" s="148"/>
      <c r="AE168" s="148"/>
      <c r="AF168" s="148"/>
      <c r="AG168" s="148"/>
      <c r="AH168" s="148"/>
      <c r="AI168" s="147">
        <v>0</v>
      </c>
      <c r="AJ168" s="148"/>
      <c r="AK168" s="148"/>
      <c r="AL168" s="148"/>
      <c r="AM168" s="148"/>
      <c r="AN168" s="148"/>
      <c r="AO168" s="148"/>
      <c r="AP168" s="148"/>
      <c r="AQ168" s="147">
        <f>AI168-AA168</f>
        <v>0</v>
      </c>
      <c r="AR168" s="148"/>
      <c r="AS168" s="148"/>
      <c r="AT168" s="148"/>
      <c r="AU168" s="148"/>
      <c r="AV168" s="148"/>
      <c r="AW168" s="148"/>
      <c r="AX168" s="148"/>
      <c r="AY168" s="143" t="s">
        <v>41</v>
      </c>
      <c r="AZ168" s="144"/>
      <c r="BA168" s="144"/>
      <c r="BB168" s="144"/>
      <c r="BC168" s="144"/>
      <c r="BD168" s="144"/>
      <c r="BE168" s="144"/>
      <c r="BF168" s="144"/>
      <c r="BG168" s="143" t="s">
        <v>41</v>
      </c>
      <c r="BH168" s="144"/>
      <c r="BI168" s="144"/>
      <c r="BJ168" s="144"/>
      <c r="BK168" s="144"/>
      <c r="BL168" s="144"/>
      <c r="BM168" s="144"/>
      <c r="BN168" s="144"/>
      <c r="BO168" s="32"/>
      <c r="BP168" s="32"/>
      <c r="BQ168" s="32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</row>
    <row r="169" spans="1:107" s="24" customFormat="1" ht="15.75" hidden="1" customHeight="1" x14ac:dyDescent="0.25">
      <c r="A169" s="43" t="s">
        <v>11</v>
      </c>
      <c r="B169" s="43"/>
      <c r="C169" s="135" t="s">
        <v>12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45" t="s">
        <v>33</v>
      </c>
      <c r="T169" s="146"/>
      <c r="U169" s="146"/>
      <c r="V169" s="146"/>
      <c r="W169" s="146"/>
      <c r="X169" s="146"/>
      <c r="Y169" s="146"/>
      <c r="Z169" s="146"/>
      <c r="AA169" s="141" t="s">
        <v>91</v>
      </c>
      <c r="AB169" s="141"/>
      <c r="AC169" s="141"/>
      <c r="AD169" s="141"/>
      <c r="AE169" s="141"/>
      <c r="AF169" s="141"/>
      <c r="AG169" s="141"/>
      <c r="AH169" s="141"/>
      <c r="AI169" s="141" t="s">
        <v>99</v>
      </c>
      <c r="AJ169" s="141"/>
      <c r="AK169" s="141"/>
      <c r="AL169" s="141"/>
      <c r="AM169" s="141"/>
      <c r="AN169" s="141"/>
      <c r="AO169" s="141"/>
      <c r="AP169" s="141"/>
      <c r="AQ169" s="147" t="s">
        <v>103</v>
      </c>
      <c r="AR169" s="148"/>
      <c r="AS169" s="148"/>
      <c r="AT169" s="148"/>
      <c r="AU169" s="148"/>
      <c r="AV169" s="148"/>
      <c r="AW169" s="148"/>
      <c r="AX169" s="148"/>
      <c r="AY169" s="146" t="s">
        <v>19</v>
      </c>
      <c r="AZ169" s="146"/>
      <c r="BA169" s="146"/>
      <c r="BB169" s="146"/>
      <c r="BC169" s="146"/>
      <c r="BD169" s="146"/>
      <c r="BE169" s="146"/>
      <c r="BF169" s="146"/>
      <c r="BG169" s="146" t="s">
        <v>102</v>
      </c>
      <c r="BH169" s="137"/>
      <c r="BI169" s="137"/>
      <c r="BJ169" s="137"/>
      <c r="BK169" s="137"/>
      <c r="BL169" s="137"/>
      <c r="BM169" s="137"/>
      <c r="BN169" s="137"/>
      <c r="BO169" s="28"/>
      <c r="BP169" s="28"/>
      <c r="BQ169" s="28"/>
      <c r="BR169" s="34"/>
      <c r="BS169" s="34"/>
      <c r="BT169" s="34"/>
      <c r="BU169" s="34"/>
      <c r="BV169" s="34"/>
      <c r="BW169" s="34"/>
      <c r="BX169" s="34"/>
      <c r="BY169" s="34"/>
      <c r="BZ169" s="34"/>
      <c r="CA169" s="36" t="s">
        <v>100</v>
      </c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</row>
    <row r="170" spans="1:107" s="24" customFormat="1" ht="15.75" customHeight="1" x14ac:dyDescent="0.25">
      <c r="A170" s="43"/>
      <c r="B170" s="43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45"/>
      <c r="T170" s="146"/>
      <c r="U170" s="146"/>
      <c r="V170" s="146"/>
      <c r="W170" s="146"/>
      <c r="X170" s="146"/>
      <c r="Y170" s="146"/>
      <c r="Z170" s="146"/>
      <c r="AA170" s="147"/>
      <c r="AB170" s="142"/>
      <c r="AC170" s="142"/>
      <c r="AD170" s="142"/>
      <c r="AE170" s="142"/>
      <c r="AF170" s="142"/>
      <c r="AG170" s="142"/>
      <c r="AH170" s="142"/>
      <c r="AI170" s="153"/>
      <c r="AJ170" s="154"/>
      <c r="AK170" s="154"/>
      <c r="AL170" s="154"/>
      <c r="AM170" s="154"/>
      <c r="AN170" s="154"/>
      <c r="AO170" s="154"/>
      <c r="AP170" s="154"/>
      <c r="AQ170" s="153"/>
      <c r="AR170" s="154"/>
      <c r="AS170" s="154"/>
      <c r="AT170" s="154"/>
      <c r="AU170" s="154"/>
      <c r="AV170" s="154"/>
      <c r="AW170" s="154"/>
      <c r="AX170" s="154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  <c r="BI170" s="146"/>
      <c r="BJ170" s="146"/>
      <c r="BK170" s="146"/>
      <c r="BL170" s="146"/>
      <c r="BM170" s="146"/>
      <c r="BN170" s="146"/>
      <c r="BO170" s="28"/>
      <c r="BP170" s="28"/>
      <c r="BQ170" s="28"/>
      <c r="CA170" s="30" t="s">
        <v>92</v>
      </c>
    </row>
    <row r="171" spans="1:107" s="33" customFormat="1" ht="32.25" customHeight="1" x14ac:dyDescent="0.25">
      <c r="A171" s="149" t="s">
        <v>46</v>
      </c>
      <c r="B171" s="149"/>
      <c r="C171" s="85" t="s">
        <v>77</v>
      </c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150" t="s">
        <v>41</v>
      </c>
      <c r="T171" s="155"/>
      <c r="U171" s="155"/>
      <c r="V171" s="155"/>
      <c r="W171" s="155"/>
      <c r="X171" s="155"/>
      <c r="Y171" s="155"/>
      <c r="Z171" s="155"/>
      <c r="AA171" s="147">
        <v>0</v>
      </c>
      <c r="AB171" s="148"/>
      <c r="AC171" s="148"/>
      <c r="AD171" s="148"/>
      <c r="AE171" s="148"/>
      <c r="AF171" s="148"/>
      <c r="AG171" s="148"/>
      <c r="AH171" s="148"/>
      <c r="AI171" s="147">
        <v>0</v>
      </c>
      <c r="AJ171" s="148"/>
      <c r="AK171" s="148"/>
      <c r="AL171" s="148"/>
      <c r="AM171" s="148"/>
      <c r="AN171" s="148"/>
      <c r="AO171" s="148"/>
      <c r="AP171" s="148"/>
      <c r="AQ171" s="147">
        <f>AI171-AA171</f>
        <v>0</v>
      </c>
      <c r="AR171" s="148"/>
      <c r="AS171" s="148"/>
      <c r="AT171" s="148"/>
      <c r="AU171" s="148"/>
      <c r="AV171" s="148"/>
      <c r="AW171" s="148"/>
      <c r="AX171" s="148"/>
      <c r="AY171" s="143" t="s">
        <v>41</v>
      </c>
      <c r="AZ171" s="144"/>
      <c r="BA171" s="144"/>
      <c r="BB171" s="144"/>
      <c r="BC171" s="144"/>
      <c r="BD171" s="144"/>
      <c r="BE171" s="144"/>
      <c r="BF171" s="144"/>
      <c r="BG171" s="143" t="s">
        <v>41</v>
      </c>
      <c r="BH171" s="144"/>
      <c r="BI171" s="144"/>
      <c r="BJ171" s="144"/>
      <c r="BK171" s="144"/>
      <c r="BL171" s="144"/>
      <c r="BM171" s="144"/>
      <c r="BN171" s="144"/>
      <c r="BO171" s="32"/>
      <c r="BP171" s="32"/>
      <c r="BQ171" s="32"/>
    </row>
    <row r="172" spans="1:107" ht="15.75" customHeight="1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</row>
    <row r="173" spans="1:107" ht="15.75" customHeight="1" x14ac:dyDescent="0.2">
      <c r="A173" s="52" t="s">
        <v>78</v>
      </c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</row>
    <row r="174" spans="1:107" ht="15.75" customHeight="1" x14ac:dyDescent="0.2">
      <c r="A174" s="207" t="s">
        <v>191</v>
      </c>
      <c r="B174" s="180"/>
      <c r="C174" s="180"/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  <c r="N174" s="180"/>
      <c r="O174" s="180"/>
      <c r="P174" s="180"/>
      <c r="Q174" s="180"/>
      <c r="R174" s="180"/>
      <c r="S174" s="180"/>
      <c r="T174" s="180"/>
      <c r="U174" s="180"/>
      <c r="V174" s="180"/>
      <c r="W174" s="180"/>
      <c r="X174" s="180"/>
      <c r="Y174" s="180"/>
      <c r="Z174" s="180"/>
      <c r="AA174" s="180"/>
      <c r="AB174" s="180"/>
      <c r="AC174" s="180"/>
      <c r="AD174" s="180"/>
      <c r="AE174" s="180"/>
      <c r="AF174" s="180"/>
      <c r="AG174" s="180"/>
      <c r="AH174" s="180"/>
      <c r="AI174" s="180"/>
      <c r="AJ174" s="180"/>
      <c r="AK174" s="180"/>
      <c r="AL174" s="180"/>
      <c r="AM174" s="180"/>
      <c r="AN174" s="180"/>
      <c r="AO174" s="180"/>
      <c r="AP174" s="180"/>
      <c r="AQ174" s="180"/>
      <c r="AR174" s="180"/>
      <c r="AS174" s="180"/>
      <c r="AT174" s="180"/>
      <c r="AU174" s="180"/>
      <c r="AV174" s="180"/>
      <c r="AW174" s="180"/>
      <c r="AX174" s="180"/>
      <c r="AY174" s="180"/>
      <c r="AZ174" s="180"/>
      <c r="BA174" s="180"/>
      <c r="BB174" s="180"/>
      <c r="BC174" s="180"/>
      <c r="BD174" s="180"/>
      <c r="BE174" s="180"/>
      <c r="BF174" s="180"/>
      <c r="BG174" s="180"/>
      <c r="BH174" s="180"/>
      <c r="BI174" s="180"/>
      <c r="BJ174" s="180"/>
      <c r="BK174" s="180"/>
      <c r="BL174" s="180"/>
      <c r="BM174" s="180"/>
      <c r="BN174" s="181"/>
      <c r="BO174" s="6"/>
      <c r="BP174" s="6"/>
      <c r="BQ174" s="6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</row>
    <row r="175" spans="1:107" ht="15.75" customHeight="1" x14ac:dyDescent="0.2">
      <c r="A175" s="52" t="s">
        <v>79</v>
      </c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</row>
    <row r="176" spans="1:107" ht="15.75" customHeight="1" x14ac:dyDescent="0.2">
      <c r="A176" s="207" t="s">
        <v>192</v>
      </c>
      <c r="B176" s="18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  <c r="O176" s="180"/>
      <c r="P176" s="180"/>
      <c r="Q176" s="180"/>
      <c r="R176" s="180"/>
      <c r="S176" s="180"/>
      <c r="T176" s="180"/>
      <c r="U176" s="180"/>
      <c r="V176" s="180"/>
      <c r="W176" s="180"/>
      <c r="X176" s="180"/>
      <c r="Y176" s="180"/>
      <c r="Z176" s="180"/>
      <c r="AA176" s="180"/>
      <c r="AB176" s="180"/>
      <c r="AC176" s="180"/>
      <c r="AD176" s="180"/>
      <c r="AE176" s="180"/>
      <c r="AF176" s="180"/>
      <c r="AG176" s="180"/>
      <c r="AH176" s="180"/>
      <c r="AI176" s="180"/>
      <c r="AJ176" s="180"/>
      <c r="AK176" s="180"/>
      <c r="AL176" s="180"/>
      <c r="AM176" s="180"/>
      <c r="AN176" s="180"/>
      <c r="AO176" s="180"/>
      <c r="AP176" s="180"/>
      <c r="AQ176" s="180"/>
      <c r="AR176" s="180"/>
      <c r="AS176" s="180"/>
      <c r="AT176" s="180"/>
      <c r="AU176" s="180"/>
      <c r="AV176" s="180"/>
      <c r="AW176" s="180"/>
      <c r="AX176" s="180"/>
      <c r="AY176" s="180"/>
      <c r="AZ176" s="180"/>
      <c r="BA176" s="180"/>
      <c r="BB176" s="180"/>
      <c r="BC176" s="180"/>
      <c r="BD176" s="180"/>
      <c r="BE176" s="180"/>
      <c r="BF176" s="180"/>
      <c r="BG176" s="180"/>
      <c r="BH176" s="180"/>
      <c r="BI176" s="180"/>
      <c r="BJ176" s="180"/>
      <c r="BK176" s="180"/>
      <c r="BL176" s="180"/>
      <c r="BM176" s="180"/>
      <c r="BN176" s="181"/>
      <c r="BO176" s="6"/>
      <c r="BP176" s="6"/>
      <c r="BQ176" s="6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</row>
    <row r="177" spans="1:69" ht="15.75" customHeight="1" x14ac:dyDescent="0.25">
      <c r="A177" s="24" t="s">
        <v>80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</row>
    <row r="178" spans="1:69" ht="15.75" customHeight="1" x14ac:dyDescent="0.2">
      <c r="A178" s="52" t="s">
        <v>81</v>
      </c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156"/>
      <c r="N178" s="156"/>
      <c r="O178" s="156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</row>
    <row r="179" spans="1:69" ht="15.75" customHeight="1" x14ac:dyDescent="0.2">
      <c r="A179" s="207" t="s">
        <v>193</v>
      </c>
      <c r="B179" s="180"/>
      <c r="C179" s="180"/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  <c r="P179" s="180"/>
      <c r="Q179" s="180"/>
      <c r="R179" s="180"/>
      <c r="S179" s="180"/>
      <c r="T179" s="180"/>
      <c r="U179" s="180"/>
      <c r="V179" s="180"/>
      <c r="W179" s="180"/>
      <c r="X179" s="180"/>
      <c r="Y179" s="180"/>
      <c r="Z179" s="180"/>
      <c r="AA179" s="180"/>
      <c r="AB179" s="180"/>
      <c r="AC179" s="180"/>
      <c r="AD179" s="180"/>
      <c r="AE179" s="180"/>
      <c r="AF179" s="180"/>
      <c r="AG179" s="180"/>
      <c r="AH179" s="180"/>
      <c r="AI179" s="180"/>
      <c r="AJ179" s="180"/>
      <c r="AK179" s="180"/>
      <c r="AL179" s="180"/>
      <c r="AM179" s="180"/>
      <c r="AN179" s="180"/>
      <c r="AO179" s="180"/>
      <c r="AP179" s="180"/>
      <c r="AQ179" s="180"/>
      <c r="AR179" s="180"/>
      <c r="AS179" s="180"/>
      <c r="AT179" s="180"/>
      <c r="AU179" s="180"/>
      <c r="AV179" s="180"/>
      <c r="AW179" s="180"/>
      <c r="AX179" s="180"/>
      <c r="AY179" s="180"/>
      <c r="AZ179" s="180"/>
      <c r="BA179" s="180"/>
      <c r="BB179" s="180"/>
      <c r="BC179" s="180"/>
      <c r="BD179" s="180"/>
      <c r="BE179" s="180"/>
      <c r="BF179" s="180"/>
      <c r="BG179" s="180"/>
      <c r="BH179" s="180"/>
      <c r="BI179" s="180"/>
      <c r="BJ179" s="180"/>
      <c r="BK179" s="180"/>
      <c r="BL179" s="180"/>
      <c r="BM179" s="180"/>
      <c r="BN179" s="181"/>
      <c r="BO179" s="12"/>
      <c r="BP179" s="12"/>
      <c r="BQ179" s="12"/>
    </row>
    <row r="180" spans="1:69" ht="15.75" customHeight="1" x14ac:dyDescent="0.2">
      <c r="A180" s="52" t="s">
        <v>82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156"/>
      <c r="N180" s="156"/>
      <c r="O180" s="156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</row>
    <row r="181" spans="1:69" ht="25.5" customHeight="1" x14ac:dyDescent="0.2">
      <c r="A181" s="207" t="s">
        <v>194</v>
      </c>
      <c r="B181" s="180"/>
      <c r="C181" s="180"/>
      <c r="D181" s="180"/>
      <c r="E181" s="180"/>
      <c r="F181" s="180"/>
      <c r="G181" s="180"/>
      <c r="H181" s="180"/>
      <c r="I181" s="180"/>
      <c r="J181" s="180"/>
      <c r="K181" s="180"/>
      <c r="L181" s="180"/>
      <c r="M181" s="180"/>
      <c r="N181" s="180"/>
      <c r="O181" s="180"/>
      <c r="P181" s="180"/>
      <c r="Q181" s="180"/>
      <c r="R181" s="180"/>
      <c r="S181" s="180"/>
      <c r="T181" s="180"/>
      <c r="U181" s="180"/>
      <c r="V181" s="180"/>
      <c r="W181" s="180"/>
      <c r="X181" s="180"/>
      <c r="Y181" s="180"/>
      <c r="Z181" s="180"/>
      <c r="AA181" s="180"/>
      <c r="AB181" s="180"/>
      <c r="AC181" s="180"/>
      <c r="AD181" s="180"/>
      <c r="AE181" s="180"/>
      <c r="AF181" s="180"/>
      <c r="AG181" s="180"/>
      <c r="AH181" s="180"/>
      <c r="AI181" s="180"/>
      <c r="AJ181" s="180"/>
      <c r="AK181" s="180"/>
      <c r="AL181" s="180"/>
      <c r="AM181" s="180"/>
      <c r="AN181" s="180"/>
      <c r="AO181" s="180"/>
      <c r="AP181" s="180"/>
      <c r="AQ181" s="180"/>
      <c r="AR181" s="180"/>
      <c r="AS181" s="180"/>
      <c r="AT181" s="180"/>
      <c r="AU181" s="180"/>
      <c r="AV181" s="180"/>
      <c r="AW181" s="180"/>
      <c r="AX181" s="180"/>
      <c r="AY181" s="180"/>
      <c r="AZ181" s="180"/>
      <c r="BA181" s="180"/>
      <c r="BB181" s="180"/>
      <c r="BC181" s="180"/>
      <c r="BD181" s="180"/>
      <c r="BE181" s="180"/>
      <c r="BF181" s="180"/>
      <c r="BG181" s="180"/>
      <c r="BH181" s="180"/>
      <c r="BI181" s="180"/>
      <c r="BJ181" s="180"/>
      <c r="BK181" s="180"/>
      <c r="BL181" s="180"/>
      <c r="BM181" s="180"/>
      <c r="BN181" s="181"/>
      <c r="BO181" s="12"/>
      <c r="BP181" s="12"/>
      <c r="BQ181" s="12"/>
    </row>
    <row r="182" spans="1:69" ht="15.75" customHeight="1" x14ac:dyDescent="0.2">
      <c r="A182" s="52" t="s">
        <v>83</v>
      </c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156"/>
      <c r="N182" s="156"/>
      <c r="O182" s="156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</row>
    <row r="183" spans="1:69" ht="15.75" customHeight="1" x14ac:dyDescent="0.2">
      <c r="A183" s="207" t="s">
        <v>195</v>
      </c>
      <c r="B183" s="180"/>
      <c r="C183" s="180"/>
      <c r="D183" s="180"/>
      <c r="E183" s="180"/>
      <c r="F183" s="180"/>
      <c r="G183" s="180"/>
      <c r="H183" s="180"/>
      <c r="I183" s="180"/>
      <c r="J183" s="180"/>
      <c r="K183" s="180"/>
      <c r="L183" s="180"/>
      <c r="M183" s="180"/>
      <c r="N183" s="180"/>
      <c r="O183" s="180"/>
      <c r="P183" s="180"/>
      <c r="Q183" s="180"/>
      <c r="R183" s="180"/>
      <c r="S183" s="180"/>
      <c r="T183" s="180"/>
      <c r="U183" s="180"/>
      <c r="V183" s="180"/>
      <c r="W183" s="180"/>
      <c r="X183" s="180"/>
      <c r="Y183" s="180"/>
      <c r="Z183" s="180"/>
      <c r="AA183" s="180"/>
      <c r="AB183" s="180"/>
      <c r="AC183" s="180"/>
      <c r="AD183" s="180"/>
      <c r="AE183" s="180"/>
      <c r="AF183" s="180"/>
      <c r="AG183" s="180"/>
      <c r="AH183" s="180"/>
      <c r="AI183" s="180"/>
      <c r="AJ183" s="180"/>
      <c r="AK183" s="180"/>
      <c r="AL183" s="180"/>
      <c r="AM183" s="180"/>
      <c r="AN183" s="180"/>
      <c r="AO183" s="180"/>
      <c r="AP183" s="180"/>
      <c r="AQ183" s="180"/>
      <c r="AR183" s="180"/>
      <c r="AS183" s="180"/>
      <c r="AT183" s="180"/>
      <c r="AU183" s="180"/>
      <c r="AV183" s="180"/>
      <c r="AW183" s="180"/>
      <c r="AX183" s="180"/>
      <c r="AY183" s="180"/>
      <c r="AZ183" s="180"/>
      <c r="BA183" s="180"/>
      <c r="BB183" s="180"/>
      <c r="BC183" s="180"/>
      <c r="BD183" s="180"/>
      <c r="BE183" s="180"/>
      <c r="BF183" s="180"/>
      <c r="BG183" s="180"/>
      <c r="BH183" s="180"/>
      <c r="BI183" s="180"/>
      <c r="BJ183" s="180"/>
      <c r="BK183" s="180"/>
      <c r="BL183" s="180"/>
      <c r="BM183" s="180"/>
      <c r="BN183" s="181"/>
      <c r="BO183" s="12"/>
      <c r="BP183" s="12"/>
      <c r="BQ183" s="12"/>
    </row>
    <row r="184" spans="1:69" ht="15.75" customHeight="1" x14ac:dyDescent="0.2">
      <c r="A184" s="52" t="s">
        <v>84</v>
      </c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156"/>
      <c r="N184" s="156"/>
      <c r="O184" s="156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</row>
    <row r="185" spans="1:69" ht="15.75" customHeight="1" x14ac:dyDescent="0.2">
      <c r="A185" s="207" t="s">
        <v>196</v>
      </c>
      <c r="B185" s="180"/>
      <c r="C185" s="180"/>
      <c r="D185" s="180"/>
      <c r="E185" s="180"/>
      <c r="F185" s="180"/>
      <c r="G185" s="180"/>
      <c r="H185" s="180"/>
      <c r="I185" s="180"/>
      <c r="J185" s="180"/>
      <c r="K185" s="180"/>
      <c r="L185" s="180"/>
      <c r="M185" s="180"/>
      <c r="N185" s="180"/>
      <c r="O185" s="180"/>
      <c r="P185" s="180"/>
      <c r="Q185" s="180"/>
      <c r="R185" s="180"/>
      <c r="S185" s="180"/>
      <c r="T185" s="180"/>
      <c r="U185" s="180"/>
      <c r="V185" s="180"/>
      <c r="W185" s="180"/>
      <c r="X185" s="180"/>
      <c r="Y185" s="180"/>
      <c r="Z185" s="180"/>
      <c r="AA185" s="180"/>
      <c r="AB185" s="180"/>
      <c r="AC185" s="180"/>
      <c r="AD185" s="180"/>
      <c r="AE185" s="180"/>
      <c r="AF185" s="180"/>
      <c r="AG185" s="180"/>
      <c r="AH185" s="180"/>
      <c r="AI185" s="180"/>
      <c r="AJ185" s="180"/>
      <c r="AK185" s="180"/>
      <c r="AL185" s="180"/>
      <c r="AM185" s="180"/>
      <c r="AN185" s="180"/>
      <c r="AO185" s="180"/>
      <c r="AP185" s="180"/>
      <c r="AQ185" s="180"/>
      <c r="AR185" s="180"/>
      <c r="AS185" s="180"/>
      <c r="AT185" s="180"/>
      <c r="AU185" s="180"/>
      <c r="AV185" s="180"/>
      <c r="AW185" s="180"/>
      <c r="AX185" s="180"/>
      <c r="AY185" s="180"/>
      <c r="AZ185" s="180"/>
      <c r="BA185" s="180"/>
      <c r="BB185" s="180"/>
      <c r="BC185" s="180"/>
      <c r="BD185" s="180"/>
      <c r="BE185" s="180"/>
      <c r="BF185" s="180"/>
      <c r="BG185" s="180"/>
      <c r="BH185" s="180"/>
      <c r="BI185" s="180"/>
      <c r="BJ185" s="180"/>
      <c r="BK185" s="180"/>
      <c r="BL185" s="180"/>
      <c r="BM185" s="180"/>
      <c r="BN185" s="181"/>
      <c r="BO185" s="12"/>
      <c r="BP185" s="12"/>
      <c r="BQ185" s="12"/>
    </row>
    <row r="186" spans="1:69" ht="15.75" customHeight="1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</row>
    <row r="187" spans="1:69" ht="42" customHeight="1" x14ac:dyDescent="0.25">
      <c r="A187" s="212" t="s">
        <v>172</v>
      </c>
      <c r="B187" s="213"/>
      <c r="C187" s="213"/>
      <c r="D187" s="213"/>
      <c r="E187" s="213"/>
      <c r="F187" s="213"/>
      <c r="G187" s="213"/>
      <c r="H187" s="213"/>
      <c r="I187" s="213"/>
      <c r="J187" s="213"/>
      <c r="K187" s="213"/>
      <c r="L187" s="213"/>
      <c r="M187" s="213"/>
      <c r="N187" s="213"/>
      <c r="O187" s="213"/>
      <c r="P187" s="213"/>
      <c r="Q187" s="213"/>
      <c r="R187" s="213"/>
      <c r="S187" s="213"/>
      <c r="T187" s="213"/>
      <c r="U187" s="213"/>
      <c r="V187" s="213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3"/>
      <c r="AO187" s="3"/>
      <c r="AP187" s="201" t="s">
        <v>174</v>
      </c>
      <c r="AQ187" s="202"/>
      <c r="AR187" s="202"/>
      <c r="AS187" s="202"/>
      <c r="AT187" s="202"/>
      <c r="AU187" s="202"/>
      <c r="AV187" s="202"/>
      <c r="AW187" s="202"/>
      <c r="AX187" s="202"/>
      <c r="AY187" s="202"/>
      <c r="AZ187" s="202"/>
      <c r="BA187" s="202"/>
      <c r="BB187" s="202"/>
      <c r="BC187" s="202"/>
      <c r="BD187" s="202"/>
      <c r="BE187" s="202"/>
      <c r="BF187" s="202"/>
      <c r="BG187" s="202"/>
      <c r="BH187" s="202"/>
    </row>
    <row r="188" spans="1:69" x14ac:dyDescent="0.2">
      <c r="W188" s="80" t="s">
        <v>6</v>
      </c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4"/>
      <c r="AO188" s="4"/>
      <c r="AP188" s="80" t="s">
        <v>32</v>
      </c>
      <c r="AQ188" s="80"/>
      <c r="AR188" s="80"/>
      <c r="AS188" s="80"/>
      <c r="AT188" s="80"/>
      <c r="AU188" s="80"/>
      <c r="AV188" s="80"/>
      <c r="AW188" s="80"/>
      <c r="AX188" s="80"/>
      <c r="AY188" s="80"/>
      <c r="AZ188" s="80"/>
      <c r="BA188" s="80"/>
      <c r="BB188" s="80"/>
      <c r="BC188" s="80"/>
      <c r="BD188" s="80"/>
      <c r="BE188" s="80"/>
      <c r="BF188" s="80"/>
      <c r="BG188" s="80"/>
      <c r="BH188" s="80"/>
    </row>
    <row r="191" spans="1:69" ht="15.95" customHeight="1" x14ac:dyDescent="0.25">
      <c r="A191" s="199" t="s">
        <v>173</v>
      </c>
      <c r="B191" s="200"/>
      <c r="C191" s="200"/>
      <c r="D191" s="200"/>
      <c r="E191" s="200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3"/>
      <c r="AO191" s="3"/>
      <c r="AP191" s="203" t="s">
        <v>175</v>
      </c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  <c r="BH191" s="204"/>
    </row>
    <row r="192" spans="1:69" x14ac:dyDescent="0.2">
      <c r="W192" s="80" t="s">
        <v>6</v>
      </c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4"/>
      <c r="AO192" s="4"/>
      <c r="AP192" s="80" t="s">
        <v>32</v>
      </c>
      <c r="AQ192" s="80"/>
      <c r="AR192" s="80"/>
      <c r="AS192" s="80"/>
      <c r="AT192" s="80"/>
      <c r="AU192" s="80"/>
      <c r="AV192" s="80"/>
      <c r="AW192" s="80"/>
      <c r="AX192" s="80"/>
      <c r="AY192" s="80"/>
      <c r="AZ192" s="80"/>
      <c r="BA192" s="80"/>
      <c r="BB192" s="80"/>
      <c r="BC192" s="80"/>
      <c r="BD192" s="80"/>
      <c r="BE192" s="80"/>
      <c r="BF192" s="80"/>
      <c r="BG192" s="80"/>
      <c r="BH192" s="80"/>
    </row>
  </sheetData>
  <mergeCells count="1058">
    <mergeCell ref="C123:BQ123"/>
    <mergeCell ref="C128:BQ128"/>
    <mergeCell ref="C131:BQ131"/>
    <mergeCell ref="C132:BQ132"/>
    <mergeCell ref="C136:BQ136"/>
    <mergeCell ref="AP153:AT153"/>
    <mergeCell ref="AU153:AY153"/>
    <mergeCell ref="AZ153:BC153"/>
    <mergeCell ref="BD153:BH153"/>
    <mergeCell ref="BI153:BM153"/>
    <mergeCell ref="BN153:BQ153"/>
    <mergeCell ref="AU152:AY152"/>
    <mergeCell ref="AZ152:BC152"/>
    <mergeCell ref="BD152:BH152"/>
    <mergeCell ref="BI152:BM152"/>
    <mergeCell ref="BN152:BQ152"/>
    <mergeCell ref="A153:B153"/>
    <mergeCell ref="C153:Z153"/>
    <mergeCell ref="AA153:AE153"/>
    <mergeCell ref="AF153:AJ153"/>
    <mergeCell ref="AK153:AO153"/>
    <mergeCell ref="A152:B152"/>
    <mergeCell ref="C152:Z152"/>
    <mergeCell ref="AA152:AE152"/>
    <mergeCell ref="AF152:AJ152"/>
    <mergeCell ref="AK152:AO152"/>
    <mergeCell ref="AP152:AT152"/>
    <mergeCell ref="AP151:AT151"/>
    <mergeCell ref="AU151:AY151"/>
    <mergeCell ref="AZ151:BC151"/>
    <mergeCell ref="BD151:BH151"/>
    <mergeCell ref="BI151:BM151"/>
    <mergeCell ref="BN151:BQ151"/>
    <mergeCell ref="AU150:AY150"/>
    <mergeCell ref="AZ150:BC150"/>
    <mergeCell ref="BD150:BH150"/>
    <mergeCell ref="BI150:BM150"/>
    <mergeCell ref="BN150:BQ150"/>
    <mergeCell ref="A151:B151"/>
    <mergeCell ref="C151:Z151"/>
    <mergeCell ref="AA151:AE151"/>
    <mergeCell ref="AF151:AJ151"/>
    <mergeCell ref="AK151:AO151"/>
    <mergeCell ref="A150:B150"/>
    <mergeCell ref="C150:Z150"/>
    <mergeCell ref="AA150:AE150"/>
    <mergeCell ref="AF150:AJ150"/>
    <mergeCell ref="AK150:AO150"/>
    <mergeCell ref="AP150:AT150"/>
    <mergeCell ref="C149:BQ149"/>
    <mergeCell ref="AU148:AY148"/>
    <mergeCell ref="AZ148:BC148"/>
    <mergeCell ref="BD148:BH148"/>
    <mergeCell ref="BI148:BM148"/>
    <mergeCell ref="BN148:BQ148"/>
    <mergeCell ref="A149:B149"/>
    <mergeCell ref="A148:B148"/>
    <mergeCell ref="C148:Z148"/>
    <mergeCell ref="AA148:AE148"/>
    <mergeCell ref="AF148:AJ148"/>
    <mergeCell ref="AK148:AO148"/>
    <mergeCell ref="AP148:AT148"/>
    <mergeCell ref="AP147:AT147"/>
    <mergeCell ref="AU147:AY147"/>
    <mergeCell ref="AZ147:BC147"/>
    <mergeCell ref="BD147:BH147"/>
    <mergeCell ref="BI147:BM147"/>
    <mergeCell ref="BN147:BQ147"/>
    <mergeCell ref="A147:B147"/>
    <mergeCell ref="C147:Z147"/>
    <mergeCell ref="AA147:AE147"/>
    <mergeCell ref="AF147:AJ147"/>
    <mergeCell ref="AK147:AO147"/>
    <mergeCell ref="A146:B146"/>
    <mergeCell ref="C146:BQ146"/>
    <mergeCell ref="AP145:AT145"/>
    <mergeCell ref="AU145:AY145"/>
    <mergeCell ref="AZ145:BC145"/>
    <mergeCell ref="BD145:BH145"/>
    <mergeCell ref="BI145:BM145"/>
    <mergeCell ref="BN145:BQ145"/>
    <mergeCell ref="AU144:AY144"/>
    <mergeCell ref="AZ144:BC144"/>
    <mergeCell ref="BD144:BH144"/>
    <mergeCell ref="BI144:BM144"/>
    <mergeCell ref="BN144:BQ144"/>
    <mergeCell ref="A145:B145"/>
    <mergeCell ref="C145:Z145"/>
    <mergeCell ref="AA145:AE145"/>
    <mergeCell ref="AF145:AJ145"/>
    <mergeCell ref="AK145:AO145"/>
    <mergeCell ref="A144:B144"/>
    <mergeCell ref="C144:Z144"/>
    <mergeCell ref="AA144:AE144"/>
    <mergeCell ref="AF144:AJ144"/>
    <mergeCell ref="AK144:AO144"/>
    <mergeCell ref="AP144:AT144"/>
    <mergeCell ref="AP143:AT143"/>
    <mergeCell ref="AU143:AY143"/>
    <mergeCell ref="AZ143:BC143"/>
    <mergeCell ref="BD143:BH143"/>
    <mergeCell ref="BI143:BM143"/>
    <mergeCell ref="BN143:BQ143"/>
    <mergeCell ref="AU142:AY142"/>
    <mergeCell ref="AZ142:BC142"/>
    <mergeCell ref="BD142:BH142"/>
    <mergeCell ref="BI142:BM142"/>
    <mergeCell ref="BN142:BQ142"/>
    <mergeCell ref="A143:B143"/>
    <mergeCell ref="C143:Z143"/>
    <mergeCell ref="AA143:AE143"/>
    <mergeCell ref="AF143:AJ143"/>
    <mergeCell ref="AK143:AO143"/>
    <mergeCell ref="A142:B142"/>
    <mergeCell ref="C142:Z142"/>
    <mergeCell ref="AA142:AE142"/>
    <mergeCell ref="AF142:AJ142"/>
    <mergeCell ref="AK142:AO142"/>
    <mergeCell ref="AP142:AT142"/>
    <mergeCell ref="C141:BQ141"/>
    <mergeCell ref="AU140:AY140"/>
    <mergeCell ref="AZ140:BC140"/>
    <mergeCell ref="BD140:BH140"/>
    <mergeCell ref="BI140:BM140"/>
    <mergeCell ref="BN140:BQ140"/>
    <mergeCell ref="A141:B141"/>
    <mergeCell ref="A140:B140"/>
    <mergeCell ref="C140:Z140"/>
    <mergeCell ref="AA140:AE140"/>
    <mergeCell ref="AF140:AJ140"/>
    <mergeCell ref="AK140:AO140"/>
    <mergeCell ref="AP140:AT140"/>
    <mergeCell ref="AP139:AT139"/>
    <mergeCell ref="AU139:AY139"/>
    <mergeCell ref="AZ139:BC139"/>
    <mergeCell ref="BD139:BH139"/>
    <mergeCell ref="BI139:BM139"/>
    <mergeCell ref="BN139:BQ139"/>
    <mergeCell ref="AU138:AY138"/>
    <mergeCell ref="AZ138:BC138"/>
    <mergeCell ref="BD138:BH138"/>
    <mergeCell ref="BI138:BM138"/>
    <mergeCell ref="BN138:BQ138"/>
    <mergeCell ref="A139:B139"/>
    <mergeCell ref="C139:Z139"/>
    <mergeCell ref="AA139:AE139"/>
    <mergeCell ref="AF139:AJ139"/>
    <mergeCell ref="AK139:AO139"/>
    <mergeCell ref="A138:B138"/>
    <mergeCell ref="C138:Z138"/>
    <mergeCell ref="AA138:AE138"/>
    <mergeCell ref="AF138:AJ138"/>
    <mergeCell ref="AK138:AO138"/>
    <mergeCell ref="AP138:AT138"/>
    <mergeCell ref="AP137:AT137"/>
    <mergeCell ref="AU137:AY137"/>
    <mergeCell ref="AZ137:BC137"/>
    <mergeCell ref="BD137:BH137"/>
    <mergeCell ref="BI137:BM137"/>
    <mergeCell ref="BN137:BQ137"/>
    <mergeCell ref="A137:B137"/>
    <mergeCell ref="C137:Z137"/>
    <mergeCell ref="AA137:AE137"/>
    <mergeCell ref="AF137:AJ137"/>
    <mergeCell ref="AK137:AO137"/>
    <mergeCell ref="A136:B136"/>
    <mergeCell ref="AP135:AT135"/>
    <mergeCell ref="AU135:AY135"/>
    <mergeCell ref="AZ135:BC135"/>
    <mergeCell ref="BD135:BH135"/>
    <mergeCell ref="BI135:BM135"/>
    <mergeCell ref="BN135:BQ135"/>
    <mergeCell ref="AU134:AY134"/>
    <mergeCell ref="AZ134:BC134"/>
    <mergeCell ref="BD134:BH134"/>
    <mergeCell ref="BI134:BM134"/>
    <mergeCell ref="BN134:BQ134"/>
    <mergeCell ref="A135:B135"/>
    <mergeCell ref="C135:Z135"/>
    <mergeCell ref="AA135:AE135"/>
    <mergeCell ref="AF135:AJ135"/>
    <mergeCell ref="AK135:AO135"/>
    <mergeCell ref="A134:B134"/>
    <mergeCell ref="C134:Z134"/>
    <mergeCell ref="AA134:AE134"/>
    <mergeCell ref="AF134:AJ134"/>
    <mergeCell ref="AK134:AO134"/>
    <mergeCell ref="AP134:AT134"/>
    <mergeCell ref="AP133:AT133"/>
    <mergeCell ref="AU133:AY133"/>
    <mergeCell ref="AZ133:BC133"/>
    <mergeCell ref="BD133:BH133"/>
    <mergeCell ref="BI133:BM133"/>
    <mergeCell ref="BN133:BQ133"/>
    <mergeCell ref="A133:B133"/>
    <mergeCell ref="C133:Z133"/>
    <mergeCell ref="AA133:AE133"/>
    <mergeCell ref="AF133:AJ133"/>
    <mergeCell ref="AK133:AO133"/>
    <mergeCell ref="A132:B132"/>
    <mergeCell ref="AU130:AY130"/>
    <mergeCell ref="AZ130:BC130"/>
    <mergeCell ref="BD130:BH130"/>
    <mergeCell ref="BI130:BM130"/>
    <mergeCell ref="BN130:BQ130"/>
    <mergeCell ref="A131:B131"/>
    <mergeCell ref="A130:B130"/>
    <mergeCell ref="C130:Z130"/>
    <mergeCell ref="AA130:AE130"/>
    <mergeCell ref="AF130:AJ130"/>
    <mergeCell ref="AK130:AO130"/>
    <mergeCell ref="AP130:AT130"/>
    <mergeCell ref="AP129:AT129"/>
    <mergeCell ref="AU129:AY129"/>
    <mergeCell ref="AZ129:BC129"/>
    <mergeCell ref="BD129:BH129"/>
    <mergeCell ref="BI129:BM129"/>
    <mergeCell ref="BN129:BQ129"/>
    <mergeCell ref="A129:B129"/>
    <mergeCell ref="C129:Z129"/>
    <mergeCell ref="AA129:AE129"/>
    <mergeCell ref="AF129:AJ129"/>
    <mergeCell ref="AK129:AO129"/>
    <mergeCell ref="AZ127:BC127"/>
    <mergeCell ref="BD127:BH127"/>
    <mergeCell ref="BI127:BM127"/>
    <mergeCell ref="BN127:BQ127"/>
    <mergeCell ref="A128:B128"/>
    <mergeCell ref="BD126:BH126"/>
    <mergeCell ref="BI126:BM126"/>
    <mergeCell ref="BN126:BQ126"/>
    <mergeCell ref="A127:B127"/>
    <mergeCell ref="C127:Z127"/>
    <mergeCell ref="AA127:AE127"/>
    <mergeCell ref="AF127:AJ127"/>
    <mergeCell ref="AK127:AO127"/>
    <mergeCell ref="AP127:AT127"/>
    <mergeCell ref="AU127:AY127"/>
    <mergeCell ref="BI125:BM125"/>
    <mergeCell ref="BN125:BQ125"/>
    <mergeCell ref="A126:B126"/>
    <mergeCell ref="C126:Z126"/>
    <mergeCell ref="AA126:AE126"/>
    <mergeCell ref="AF126:AJ126"/>
    <mergeCell ref="AK126:AO126"/>
    <mergeCell ref="AP126:AT126"/>
    <mergeCell ref="AU126:AY126"/>
    <mergeCell ref="AZ126:BC126"/>
    <mergeCell ref="BN124:BQ124"/>
    <mergeCell ref="A125:B125"/>
    <mergeCell ref="C125:Z125"/>
    <mergeCell ref="AA125:AE125"/>
    <mergeCell ref="AF125:AJ125"/>
    <mergeCell ref="AK125:AO125"/>
    <mergeCell ref="AP125:AT125"/>
    <mergeCell ref="AU125:AY125"/>
    <mergeCell ref="AZ125:BC125"/>
    <mergeCell ref="BD125:BH125"/>
    <mergeCell ref="AK124:AO124"/>
    <mergeCell ref="AP124:AT124"/>
    <mergeCell ref="AU124:AY124"/>
    <mergeCell ref="AZ124:BC124"/>
    <mergeCell ref="BD124:BH124"/>
    <mergeCell ref="BI124:BM124"/>
    <mergeCell ref="C116:BQ116"/>
    <mergeCell ref="AP121:AT121"/>
    <mergeCell ref="AU121:AY121"/>
    <mergeCell ref="AZ121:BC121"/>
    <mergeCell ref="BD121:BH121"/>
    <mergeCell ref="BI121:BM121"/>
    <mergeCell ref="BN121:BQ121"/>
    <mergeCell ref="AU120:AY120"/>
    <mergeCell ref="AZ120:BC120"/>
    <mergeCell ref="BD120:BH120"/>
    <mergeCell ref="BI120:BM120"/>
    <mergeCell ref="BN120:BQ120"/>
    <mergeCell ref="A121:B121"/>
    <mergeCell ref="C121:Z121"/>
    <mergeCell ref="AA121:AE121"/>
    <mergeCell ref="AF121:AJ121"/>
    <mergeCell ref="AK121:AO121"/>
    <mergeCell ref="A120:B120"/>
    <mergeCell ref="C120:Z120"/>
    <mergeCell ref="AA120:AE120"/>
    <mergeCell ref="AF120:AJ120"/>
    <mergeCell ref="AK120:AO120"/>
    <mergeCell ref="AP120:AT120"/>
    <mergeCell ref="AP119:AT119"/>
    <mergeCell ref="AU119:AY119"/>
    <mergeCell ref="AZ119:BC119"/>
    <mergeCell ref="BD119:BH119"/>
    <mergeCell ref="BI119:BM119"/>
    <mergeCell ref="BN119:BQ119"/>
    <mergeCell ref="AU118:AY118"/>
    <mergeCell ref="AZ118:BC118"/>
    <mergeCell ref="BD118:BH118"/>
    <mergeCell ref="BI118:BM118"/>
    <mergeCell ref="BN118:BQ118"/>
    <mergeCell ref="A119:B119"/>
    <mergeCell ref="C119:Z119"/>
    <mergeCell ref="AA119:AE119"/>
    <mergeCell ref="AF119:AJ119"/>
    <mergeCell ref="AK119:AO119"/>
    <mergeCell ref="A118:B118"/>
    <mergeCell ref="C118:Z118"/>
    <mergeCell ref="AA118:AE118"/>
    <mergeCell ref="AF118:AJ118"/>
    <mergeCell ref="AK118:AO118"/>
    <mergeCell ref="AP118:AT118"/>
    <mergeCell ref="AP117:AT117"/>
    <mergeCell ref="AU117:AY117"/>
    <mergeCell ref="AZ117:BC117"/>
    <mergeCell ref="BD117:BH117"/>
    <mergeCell ref="BI117:BM117"/>
    <mergeCell ref="BN117:BQ117"/>
    <mergeCell ref="A117:B117"/>
    <mergeCell ref="C117:Z117"/>
    <mergeCell ref="AA117:AE117"/>
    <mergeCell ref="AF117:AJ117"/>
    <mergeCell ref="AK117:AO117"/>
    <mergeCell ref="A116:B116"/>
    <mergeCell ref="AP115:AT115"/>
    <mergeCell ref="AU115:AY115"/>
    <mergeCell ref="AZ115:BC115"/>
    <mergeCell ref="BD115:BH115"/>
    <mergeCell ref="BI115:BM115"/>
    <mergeCell ref="BN115:BQ115"/>
    <mergeCell ref="AU114:AY114"/>
    <mergeCell ref="AZ114:BC114"/>
    <mergeCell ref="BD114:BH114"/>
    <mergeCell ref="BI114:BM114"/>
    <mergeCell ref="BN114:BQ114"/>
    <mergeCell ref="A115:B115"/>
    <mergeCell ref="C115:Z115"/>
    <mergeCell ref="AA115:AE115"/>
    <mergeCell ref="AF115:AJ115"/>
    <mergeCell ref="AK115:AO115"/>
    <mergeCell ref="A114:B114"/>
    <mergeCell ref="C114:Z114"/>
    <mergeCell ref="AA114:AE114"/>
    <mergeCell ref="AF114:AJ114"/>
    <mergeCell ref="AK114:AO114"/>
    <mergeCell ref="AP114:AT114"/>
    <mergeCell ref="C68:BQ68"/>
    <mergeCell ref="C71:BQ71"/>
    <mergeCell ref="C74:BQ74"/>
    <mergeCell ref="C77:BQ77"/>
    <mergeCell ref="C78:BQ78"/>
    <mergeCell ref="AN102:AR102"/>
    <mergeCell ref="AS102:AW102"/>
    <mergeCell ref="AX102:BB102"/>
    <mergeCell ref="BC102:BG102"/>
    <mergeCell ref="BH102:BL102"/>
    <mergeCell ref="BM102:BQ102"/>
    <mergeCell ref="AS101:AW101"/>
    <mergeCell ref="AX101:BB101"/>
    <mergeCell ref="BC101:BG101"/>
    <mergeCell ref="BH101:BL101"/>
    <mergeCell ref="BM101:BQ101"/>
    <mergeCell ref="A102:B102"/>
    <mergeCell ref="C102:X102"/>
    <mergeCell ref="Y102:AC102"/>
    <mergeCell ref="AD102:AH102"/>
    <mergeCell ref="AI102:AM102"/>
    <mergeCell ref="A101:B101"/>
    <mergeCell ref="C101:X101"/>
    <mergeCell ref="Y101:AC101"/>
    <mergeCell ref="AD101:AH101"/>
    <mergeCell ref="AI101:AM101"/>
    <mergeCell ref="AN101:AR101"/>
    <mergeCell ref="AN100:AR100"/>
    <mergeCell ref="AS100:AW100"/>
    <mergeCell ref="AX100:BB100"/>
    <mergeCell ref="BC100:BG100"/>
    <mergeCell ref="BH100:BL100"/>
    <mergeCell ref="BM100:BQ100"/>
    <mergeCell ref="AS99:AW99"/>
    <mergeCell ref="AX99:BB99"/>
    <mergeCell ref="BC99:BG99"/>
    <mergeCell ref="BH99:BL99"/>
    <mergeCell ref="BM99:BQ99"/>
    <mergeCell ref="A100:B100"/>
    <mergeCell ref="C100:X100"/>
    <mergeCell ref="Y100:AC100"/>
    <mergeCell ref="AD100:AH100"/>
    <mergeCell ref="AI100:AM100"/>
    <mergeCell ref="A99:B99"/>
    <mergeCell ref="C99:X99"/>
    <mergeCell ref="Y99:AC99"/>
    <mergeCell ref="AD99:AH99"/>
    <mergeCell ref="AI99:AM99"/>
    <mergeCell ref="AN99:AR99"/>
    <mergeCell ref="C98:BQ98"/>
    <mergeCell ref="A98:B98"/>
    <mergeCell ref="A97:B97"/>
    <mergeCell ref="C97:BQ97"/>
    <mergeCell ref="AN96:AR96"/>
    <mergeCell ref="AS96:AW96"/>
    <mergeCell ref="AX96:BB96"/>
    <mergeCell ref="BC96:BG96"/>
    <mergeCell ref="BH96:BL96"/>
    <mergeCell ref="BM96:BQ96"/>
    <mergeCell ref="AS95:AW95"/>
    <mergeCell ref="AX95:BB95"/>
    <mergeCell ref="BC95:BG95"/>
    <mergeCell ref="BH95:BL95"/>
    <mergeCell ref="BM95:BQ95"/>
    <mergeCell ref="A96:B96"/>
    <mergeCell ref="C96:X96"/>
    <mergeCell ref="Y96:AC96"/>
    <mergeCell ref="AD96:AH96"/>
    <mergeCell ref="AI96:AM96"/>
    <mergeCell ref="A95:B95"/>
    <mergeCell ref="C95:X95"/>
    <mergeCell ref="Y95:AC95"/>
    <mergeCell ref="AD95:AH95"/>
    <mergeCell ref="AI95:AM95"/>
    <mergeCell ref="AN95:AR95"/>
    <mergeCell ref="C94:BQ94"/>
    <mergeCell ref="AS93:AW93"/>
    <mergeCell ref="AX93:BB93"/>
    <mergeCell ref="BC93:BG93"/>
    <mergeCell ref="BH93:BL93"/>
    <mergeCell ref="BM93:BQ93"/>
    <mergeCell ref="A94:B94"/>
    <mergeCell ref="A93:B93"/>
    <mergeCell ref="C93:X93"/>
    <mergeCell ref="Y93:AC93"/>
    <mergeCell ref="AD93:AH93"/>
    <mergeCell ref="AI93:AM93"/>
    <mergeCell ref="AN93:AR93"/>
    <mergeCell ref="AN92:AR92"/>
    <mergeCell ref="AS92:AW92"/>
    <mergeCell ref="AX92:BB92"/>
    <mergeCell ref="BC92:BG92"/>
    <mergeCell ref="BH92:BL92"/>
    <mergeCell ref="BM92:BQ92"/>
    <mergeCell ref="A92:B92"/>
    <mergeCell ref="C92:X92"/>
    <mergeCell ref="Y92:AC92"/>
    <mergeCell ref="AD92:AH92"/>
    <mergeCell ref="AI92:AM92"/>
    <mergeCell ref="A91:B91"/>
    <mergeCell ref="C91:BQ91"/>
    <mergeCell ref="AN90:AR90"/>
    <mergeCell ref="AS90:AW90"/>
    <mergeCell ref="AX90:BB90"/>
    <mergeCell ref="BC90:BG90"/>
    <mergeCell ref="BH90:BL90"/>
    <mergeCell ref="BM90:BQ90"/>
    <mergeCell ref="AS89:AW89"/>
    <mergeCell ref="AX89:BB89"/>
    <mergeCell ref="BC89:BG89"/>
    <mergeCell ref="BH89:BL89"/>
    <mergeCell ref="BM89:BQ89"/>
    <mergeCell ref="A90:B90"/>
    <mergeCell ref="C90:X90"/>
    <mergeCell ref="Y90:AC90"/>
    <mergeCell ref="AD90:AH90"/>
    <mergeCell ref="AI90:AM90"/>
    <mergeCell ref="A89:B89"/>
    <mergeCell ref="C89:X89"/>
    <mergeCell ref="Y89:AC89"/>
    <mergeCell ref="AD89:AH89"/>
    <mergeCell ref="AI89:AM89"/>
    <mergeCell ref="AN89:AR89"/>
    <mergeCell ref="C88:BQ88"/>
    <mergeCell ref="A88:B88"/>
    <mergeCell ref="A87:B87"/>
    <mergeCell ref="C87:BQ87"/>
    <mergeCell ref="AN86:AR86"/>
    <mergeCell ref="AS86:AW86"/>
    <mergeCell ref="AX86:BB86"/>
    <mergeCell ref="BC86:BG86"/>
    <mergeCell ref="BH86:BL86"/>
    <mergeCell ref="BM86:BQ86"/>
    <mergeCell ref="AS85:AW85"/>
    <mergeCell ref="AX85:BB85"/>
    <mergeCell ref="BC85:BG85"/>
    <mergeCell ref="BH85:BL85"/>
    <mergeCell ref="BM85:BQ85"/>
    <mergeCell ref="A86:B86"/>
    <mergeCell ref="C86:X86"/>
    <mergeCell ref="Y86:AC86"/>
    <mergeCell ref="AD86:AH86"/>
    <mergeCell ref="AI86:AM86"/>
    <mergeCell ref="A85:B85"/>
    <mergeCell ref="C85:X85"/>
    <mergeCell ref="Y85:AC85"/>
    <mergeCell ref="AD85:AH85"/>
    <mergeCell ref="AI85:AM85"/>
    <mergeCell ref="AN85:AR85"/>
    <mergeCell ref="C84:BQ84"/>
    <mergeCell ref="AS83:AW83"/>
    <mergeCell ref="AX83:BB83"/>
    <mergeCell ref="BC83:BG83"/>
    <mergeCell ref="BH83:BL83"/>
    <mergeCell ref="BM83:BQ83"/>
    <mergeCell ref="A84:B84"/>
    <mergeCell ref="A83:B83"/>
    <mergeCell ref="C83:X83"/>
    <mergeCell ref="Y83:AC83"/>
    <mergeCell ref="AD83:AH83"/>
    <mergeCell ref="AI83:AM83"/>
    <mergeCell ref="AN83:AR83"/>
    <mergeCell ref="AN82:AR82"/>
    <mergeCell ref="AS82:AW82"/>
    <mergeCell ref="AX82:BB82"/>
    <mergeCell ref="BC82:BG82"/>
    <mergeCell ref="BH82:BL82"/>
    <mergeCell ref="BM82:BQ82"/>
    <mergeCell ref="A82:B82"/>
    <mergeCell ref="C82:X82"/>
    <mergeCell ref="Y82:AC82"/>
    <mergeCell ref="AD82:AH82"/>
    <mergeCell ref="AI82:AM82"/>
    <mergeCell ref="A81:B81"/>
    <mergeCell ref="C81:BQ81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BC79:BG79"/>
    <mergeCell ref="BH79:BL79"/>
    <mergeCell ref="BM79:BQ79"/>
    <mergeCell ref="A80:B80"/>
    <mergeCell ref="C80:X80"/>
    <mergeCell ref="Y80:AC80"/>
    <mergeCell ref="AD80:AH80"/>
    <mergeCell ref="AI80:AM80"/>
    <mergeCell ref="A79:B79"/>
    <mergeCell ref="C79:X79"/>
    <mergeCell ref="Y79:AC79"/>
    <mergeCell ref="AD79:AH79"/>
    <mergeCell ref="AI79:AM79"/>
    <mergeCell ref="AN79:AR79"/>
    <mergeCell ref="A78:B78"/>
    <mergeCell ref="A77:B77"/>
    <mergeCell ref="AN76:AR76"/>
    <mergeCell ref="AS76:AW76"/>
    <mergeCell ref="AX76:BB76"/>
    <mergeCell ref="BC76:BG76"/>
    <mergeCell ref="BH76:BL76"/>
    <mergeCell ref="BM76:BQ76"/>
    <mergeCell ref="AS75:AW75"/>
    <mergeCell ref="AX75:BB75"/>
    <mergeCell ref="BC75:BG75"/>
    <mergeCell ref="BH75:BL75"/>
    <mergeCell ref="BM75:BQ75"/>
    <mergeCell ref="A76:B76"/>
    <mergeCell ref="C76:X76"/>
    <mergeCell ref="Y76:AC76"/>
    <mergeCell ref="AD76:AH76"/>
    <mergeCell ref="AI76:AM76"/>
    <mergeCell ref="A75:B75"/>
    <mergeCell ref="C75:X75"/>
    <mergeCell ref="Y75:AC75"/>
    <mergeCell ref="AD75:AH75"/>
    <mergeCell ref="AI75:AM75"/>
    <mergeCell ref="AN75:AR75"/>
    <mergeCell ref="AS73:AW73"/>
    <mergeCell ref="AX73:BB73"/>
    <mergeCell ref="BC73:BG73"/>
    <mergeCell ref="BH73:BL73"/>
    <mergeCell ref="BM73:BQ73"/>
    <mergeCell ref="A74:B74"/>
    <mergeCell ref="A73:B73"/>
    <mergeCell ref="C73:X73"/>
    <mergeCell ref="Y73:AC73"/>
    <mergeCell ref="AD73:AH73"/>
    <mergeCell ref="AI73:AM73"/>
    <mergeCell ref="AN73:AR73"/>
    <mergeCell ref="AN72:AR72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A71:B71"/>
    <mergeCell ref="AN70:AR70"/>
    <mergeCell ref="AS70:AW70"/>
    <mergeCell ref="AX70:BB70"/>
    <mergeCell ref="BC70:BG70"/>
    <mergeCell ref="BH70:BL70"/>
    <mergeCell ref="BM70:BQ70"/>
    <mergeCell ref="AS69:AW69"/>
    <mergeCell ref="AX69:BB69"/>
    <mergeCell ref="BC69:BG69"/>
    <mergeCell ref="BH69:BL69"/>
    <mergeCell ref="BM69:BQ69"/>
    <mergeCell ref="A70:B70"/>
    <mergeCell ref="C70:X70"/>
    <mergeCell ref="Y70:AC70"/>
    <mergeCell ref="AD70:AH70"/>
    <mergeCell ref="AI70:AM70"/>
    <mergeCell ref="A69:B69"/>
    <mergeCell ref="C69:X69"/>
    <mergeCell ref="Y69:AC69"/>
    <mergeCell ref="AD69:AH69"/>
    <mergeCell ref="AI69:AM69"/>
    <mergeCell ref="AN69:AR69"/>
    <mergeCell ref="AU37:AY37"/>
    <mergeCell ref="AZ37:BC37"/>
    <mergeCell ref="BD37:BH37"/>
    <mergeCell ref="BI37:BM37"/>
    <mergeCell ref="BN37:BQ37"/>
    <mergeCell ref="A37:B37"/>
    <mergeCell ref="C37:Z37"/>
    <mergeCell ref="AA37:AE37"/>
    <mergeCell ref="AF37:AJ37"/>
    <mergeCell ref="AK37:AO37"/>
    <mergeCell ref="AP37:AT37"/>
    <mergeCell ref="C36:BQ36"/>
    <mergeCell ref="AU35:AY35"/>
    <mergeCell ref="AZ35:BC35"/>
    <mergeCell ref="BD35:BH35"/>
    <mergeCell ref="BI35:BM35"/>
    <mergeCell ref="BN35:BQ35"/>
    <mergeCell ref="A36:B36"/>
    <mergeCell ref="A35:B35"/>
    <mergeCell ref="C35:Z35"/>
    <mergeCell ref="AA35:AE35"/>
    <mergeCell ref="AF35:AJ35"/>
    <mergeCell ref="AK35:AO35"/>
    <mergeCell ref="AP35:AT35"/>
    <mergeCell ref="C34:BQ34"/>
    <mergeCell ref="AU33:AY33"/>
    <mergeCell ref="AZ33:BC33"/>
    <mergeCell ref="BD33:BH33"/>
    <mergeCell ref="BI33:BM33"/>
    <mergeCell ref="BN33:BQ33"/>
    <mergeCell ref="A34:B34"/>
    <mergeCell ref="A33:B33"/>
    <mergeCell ref="C33:Z33"/>
    <mergeCell ref="AA33:AE33"/>
    <mergeCell ref="AF33:AJ33"/>
    <mergeCell ref="AK33:AO33"/>
    <mergeCell ref="AP33:AT33"/>
    <mergeCell ref="C32:BQ32"/>
    <mergeCell ref="AU31:AY31"/>
    <mergeCell ref="AZ31:BC31"/>
    <mergeCell ref="BD31:BH31"/>
    <mergeCell ref="BI31:BM31"/>
    <mergeCell ref="BN31:BQ31"/>
    <mergeCell ref="A32:B32"/>
    <mergeCell ref="A31:B31"/>
    <mergeCell ref="C31:Z31"/>
    <mergeCell ref="AA31:AE31"/>
    <mergeCell ref="AF31:AJ31"/>
    <mergeCell ref="AK31:AO31"/>
    <mergeCell ref="AP31:AT31"/>
    <mergeCell ref="A104:BQ104"/>
    <mergeCell ref="A105:BN105"/>
    <mergeCell ref="C64:X65"/>
    <mergeCell ref="C66:X66"/>
    <mergeCell ref="C67:X67"/>
    <mergeCell ref="AD66:AH66"/>
    <mergeCell ref="AN66:AR66"/>
    <mergeCell ref="Y64:AM64"/>
    <mergeCell ref="Y66:AC66"/>
    <mergeCell ref="A185:BN185"/>
    <mergeCell ref="A181:BN181"/>
    <mergeCell ref="A182:O182"/>
    <mergeCell ref="A183:BN183"/>
    <mergeCell ref="A184:O184"/>
    <mergeCell ref="AY47:BN47"/>
    <mergeCell ref="A47:B47"/>
    <mergeCell ref="C47:R47"/>
    <mergeCell ref="S47:AH47"/>
    <mergeCell ref="AI47:AX47"/>
    <mergeCell ref="S170:Z170"/>
    <mergeCell ref="AA170:AH170"/>
    <mergeCell ref="A178:O178"/>
    <mergeCell ref="A179:BN179"/>
    <mergeCell ref="A180:O180"/>
    <mergeCell ref="A173:BQ173"/>
    <mergeCell ref="A174:BN174"/>
    <mergeCell ref="A175:BQ175"/>
    <mergeCell ref="A176:BN176"/>
    <mergeCell ref="S171:Z171"/>
    <mergeCell ref="AA171:AH171"/>
    <mergeCell ref="AI171:AP171"/>
    <mergeCell ref="AQ171:AX171"/>
    <mergeCell ref="AY171:BF171"/>
    <mergeCell ref="BG171:BN171"/>
    <mergeCell ref="AI170:AP170"/>
    <mergeCell ref="AQ170:AX170"/>
    <mergeCell ref="AI169:AP169"/>
    <mergeCell ref="AQ169:AX169"/>
    <mergeCell ref="AY170:BF170"/>
    <mergeCell ref="BG170:BN170"/>
    <mergeCell ref="A167:BN167"/>
    <mergeCell ref="AI165:AP165"/>
    <mergeCell ref="AQ165:AX165"/>
    <mergeCell ref="A165:B165"/>
    <mergeCell ref="C165:R165"/>
    <mergeCell ref="S165:Z165"/>
    <mergeCell ref="AA165:AH165"/>
    <mergeCell ref="AQ162:AX162"/>
    <mergeCell ref="AQ163:AX163"/>
    <mergeCell ref="A164:BN164"/>
    <mergeCell ref="AY162:BF162"/>
    <mergeCell ref="BG162:BN162"/>
    <mergeCell ref="AY163:BF163"/>
    <mergeCell ref="BG163:BN163"/>
    <mergeCell ref="S162:Z162"/>
    <mergeCell ref="AA162:AH162"/>
    <mergeCell ref="AQ160:AX160"/>
    <mergeCell ref="AY160:BF160"/>
    <mergeCell ref="BG160:BN160"/>
    <mergeCell ref="S161:Z161"/>
    <mergeCell ref="AA160:AH160"/>
    <mergeCell ref="AA161:AH161"/>
    <mergeCell ref="AY161:BF161"/>
    <mergeCell ref="BG161:BN161"/>
    <mergeCell ref="AI161:AP161"/>
    <mergeCell ref="AQ161:AX161"/>
    <mergeCell ref="BG158:BN158"/>
    <mergeCell ref="AA159:AH159"/>
    <mergeCell ref="C158:R158"/>
    <mergeCell ref="S158:Z158"/>
    <mergeCell ref="AA158:AH158"/>
    <mergeCell ref="AI158:AP158"/>
    <mergeCell ref="A171:B171"/>
    <mergeCell ref="C171:R171"/>
    <mergeCell ref="A170:B170"/>
    <mergeCell ref="C170:R170"/>
    <mergeCell ref="BG156:BN156"/>
    <mergeCell ref="S159:Z159"/>
    <mergeCell ref="AI159:AP159"/>
    <mergeCell ref="AQ159:AX159"/>
    <mergeCell ref="AY159:BF159"/>
    <mergeCell ref="BG159:BN159"/>
    <mergeCell ref="A169:B169"/>
    <mergeCell ref="C169:R169"/>
    <mergeCell ref="S168:Z168"/>
    <mergeCell ref="AA168:AH168"/>
    <mergeCell ref="AI168:AP168"/>
    <mergeCell ref="A168:B168"/>
    <mergeCell ref="S169:Z169"/>
    <mergeCell ref="AA169:AH169"/>
    <mergeCell ref="AY169:BF169"/>
    <mergeCell ref="BG169:BN169"/>
    <mergeCell ref="C168:R168"/>
    <mergeCell ref="AQ168:AX168"/>
    <mergeCell ref="A163:B163"/>
    <mergeCell ref="C163:R163"/>
    <mergeCell ref="S163:Z163"/>
    <mergeCell ref="AA163:AH163"/>
    <mergeCell ref="AY168:BF168"/>
    <mergeCell ref="BG168:BN168"/>
    <mergeCell ref="AI163:AP163"/>
    <mergeCell ref="AY165:BF165"/>
    <mergeCell ref="BG165:BN165"/>
    <mergeCell ref="A166:BN166"/>
    <mergeCell ref="A160:B160"/>
    <mergeCell ref="C160:R160"/>
    <mergeCell ref="S160:Z160"/>
    <mergeCell ref="AI160:AP160"/>
    <mergeCell ref="A162:B162"/>
    <mergeCell ref="C162:R162"/>
    <mergeCell ref="AI162:AP162"/>
    <mergeCell ref="A161:B161"/>
    <mergeCell ref="C161:R161"/>
    <mergeCell ref="BI157:BN157"/>
    <mergeCell ref="A159:B159"/>
    <mergeCell ref="C159:R159"/>
    <mergeCell ref="A158:B158"/>
    <mergeCell ref="AC157:AH157"/>
    <mergeCell ref="AI157:AM157"/>
    <mergeCell ref="AN157:AR157"/>
    <mergeCell ref="AS157:AX157"/>
    <mergeCell ref="AQ158:AX158"/>
    <mergeCell ref="AY158:BF158"/>
    <mergeCell ref="A157:B157"/>
    <mergeCell ref="C157:R157"/>
    <mergeCell ref="S157:W157"/>
    <mergeCell ref="X157:AB157"/>
    <mergeCell ref="AY157:BC157"/>
    <mergeCell ref="BD157:BH157"/>
    <mergeCell ref="A155:BN155"/>
    <mergeCell ref="A156:B156"/>
    <mergeCell ref="C156:R156"/>
    <mergeCell ref="S156:Z156"/>
    <mergeCell ref="AA156:AH156"/>
    <mergeCell ref="AI156:AP156"/>
    <mergeCell ref="AQ156:AX156"/>
    <mergeCell ref="AY156:BF156"/>
    <mergeCell ref="A154:BQ154"/>
    <mergeCell ref="A124:B124"/>
    <mergeCell ref="C124:Z124"/>
    <mergeCell ref="AA124:AE124"/>
    <mergeCell ref="AF124:AJ124"/>
    <mergeCell ref="A113:B113"/>
    <mergeCell ref="C113:Z113"/>
    <mergeCell ref="AA113:AE113"/>
    <mergeCell ref="AF113:AJ113"/>
    <mergeCell ref="A122:B122"/>
    <mergeCell ref="C122:Z122"/>
    <mergeCell ref="AA122:AE122"/>
    <mergeCell ref="BI113:BM113"/>
    <mergeCell ref="BN113:BQ113"/>
    <mergeCell ref="BD113:BH113"/>
    <mergeCell ref="BI112:BM112"/>
    <mergeCell ref="BN112:BQ112"/>
    <mergeCell ref="AK113:AO113"/>
    <mergeCell ref="AP113:AT113"/>
    <mergeCell ref="AU113:AY113"/>
    <mergeCell ref="AZ113:BC113"/>
    <mergeCell ref="A112:B112"/>
    <mergeCell ref="C112:Z112"/>
    <mergeCell ref="AA112:AE112"/>
    <mergeCell ref="AF112:AJ112"/>
    <mergeCell ref="BN111:BQ111"/>
    <mergeCell ref="BD112:BH112"/>
    <mergeCell ref="AP112:AT112"/>
    <mergeCell ref="AU112:AY112"/>
    <mergeCell ref="BN110:BQ110"/>
    <mergeCell ref="A111:B111"/>
    <mergeCell ref="C111:Z111"/>
    <mergeCell ref="AA111:AE111"/>
    <mergeCell ref="AF111:AJ111"/>
    <mergeCell ref="AK111:AO111"/>
    <mergeCell ref="AP111:AT111"/>
    <mergeCell ref="AU111:AY111"/>
    <mergeCell ref="BD111:BH111"/>
    <mergeCell ref="BI111:BM111"/>
    <mergeCell ref="A108:BQ108"/>
    <mergeCell ref="A109:B110"/>
    <mergeCell ref="C109:Z110"/>
    <mergeCell ref="AA109:AO109"/>
    <mergeCell ref="AP109:BC109"/>
    <mergeCell ref="BD109:BQ109"/>
    <mergeCell ref="AA110:AE110"/>
    <mergeCell ref="AF110:AJ110"/>
    <mergeCell ref="BD110:BH110"/>
    <mergeCell ref="BI110:BM110"/>
    <mergeCell ref="A59:B59"/>
    <mergeCell ref="C58:R58"/>
    <mergeCell ref="C59:R59"/>
    <mergeCell ref="A58:B58"/>
    <mergeCell ref="AY59:BN59"/>
    <mergeCell ref="S59:AH59"/>
    <mergeCell ref="AI58:AX58"/>
    <mergeCell ref="AI59:AX59"/>
    <mergeCell ref="S58:AH58"/>
    <mergeCell ref="AY58:BN58"/>
    <mergeCell ref="A56:B56"/>
    <mergeCell ref="C53:R53"/>
    <mergeCell ref="C54:R54"/>
    <mergeCell ref="S52:AH52"/>
    <mergeCell ref="S53:AH53"/>
    <mergeCell ref="S54:AH54"/>
    <mergeCell ref="A55:BN55"/>
    <mergeCell ref="AY54:BN54"/>
    <mergeCell ref="AY52:BN52"/>
    <mergeCell ref="AY53:BN53"/>
    <mergeCell ref="AI49:AX49"/>
    <mergeCell ref="AI51:AX51"/>
    <mergeCell ref="AY46:BN46"/>
    <mergeCell ref="AI52:AX52"/>
    <mergeCell ref="AI53:AX53"/>
    <mergeCell ref="AI54:AX54"/>
    <mergeCell ref="AY49:BN49"/>
    <mergeCell ref="AY51:BN51"/>
    <mergeCell ref="C51:R51"/>
    <mergeCell ref="C52:R52"/>
    <mergeCell ref="A51:B51"/>
    <mergeCell ref="S44:AH44"/>
    <mergeCell ref="S46:AH46"/>
    <mergeCell ref="S49:AH49"/>
    <mergeCell ref="S51:AH51"/>
    <mergeCell ref="A50:XFD50"/>
    <mergeCell ref="AI44:AX44"/>
    <mergeCell ref="AI46:AX46"/>
    <mergeCell ref="S56:AH56"/>
    <mergeCell ref="AI56:AX56"/>
    <mergeCell ref="AY56:BN56"/>
    <mergeCell ref="A46:B46"/>
    <mergeCell ref="A49:B49"/>
    <mergeCell ref="AY44:BN44"/>
    <mergeCell ref="A54:B54"/>
    <mergeCell ref="C44:R44"/>
    <mergeCell ref="C46:R46"/>
    <mergeCell ref="C49:R49"/>
    <mergeCell ref="BI29:BM29"/>
    <mergeCell ref="BD29:BH29"/>
    <mergeCell ref="BN29:BQ29"/>
    <mergeCell ref="A43:B43"/>
    <mergeCell ref="A44:B44"/>
    <mergeCell ref="C56:R56"/>
    <mergeCell ref="C43:R43"/>
    <mergeCell ref="A48:BN48"/>
    <mergeCell ref="A52:B52"/>
    <mergeCell ref="A53:B53"/>
    <mergeCell ref="BN27:BQ27"/>
    <mergeCell ref="A26:B27"/>
    <mergeCell ref="AF27:AJ27"/>
    <mergeCell ref="S42:AH42"/>
    <mergeCell ref="AI42:AX42"/>
    <mergeCell ref="AP28:AT28"/>
    <mergeCell ref="AU28:AY28"/>
    <mergeCell ref="AY42:BN42"/>
    <mergeCell ref="AZ28:BC28"/>
    <mergeCell ref="BD28:BH28"/>
    <mergeCell ref="AY43:BC43"/>
    <mergeCell ref="AI43:AM43"/>
    <mergeCell ref="AN43:AR43"/>
    <mergeCell ref="AS43:AX43"/>
    <mergeCell ref="A45:BN45"/>
    <mergeCell ref="S43:W43"/>
    <mergeCell ref="AP187:BH187"/>
    <mergeCell ref="AN64:BB64"/>
    <mergeCell ref="A62:BQ62"/>
    <mergeCell ref="A67:B67"/>
    <mergeCell ref="A66:B66"/>
    <mergeCell ref="Y65:AC65"/>
    <mergeCell ref="A107:BQ107"/>
    <mergeCell ref="A64:B65"/>
    <mergeCell ref="BC66:BG66"/>
    <mergeCell ref="Y67:AC67"/>
    <mergeCell ref="BC67:BG67"/>
    <mergeCell ref="BC65:BG65"/>
    <mergeCell ref="AD67:AH67"/>
    <mergeCell ref="AI66:AM66"/>
    <mergeCell ref="AS65:AW65"/>
    <mergeCell ref="AN65:AR65"/>
    <mergeCell ref="AI65:AM65"/>
    <mergeCell ref="BN122:BQ122"/>
    <mergeCell ref="AP192:BH192"/>
    <mergeCell ref="A191:V191"/>
    <mergeCell ref="W191:AM191"/>
    <mergeCell ref="AP191:BH191"/>
    <mergeCell ref="W192:AM192"/>
    <mergeCell ref="AP188:BH188"/>
    <mergeCell ref="W188:AM188"/>
    <mergeCell ref="A187:V187"/>
    <mergeCell ref="A123:B123"/>
    <mergeCell ref="W187:AM187"/>
    <mergeCell ref="A68:B68"/>
    <mergeCell ref="AU110:AY110"/>
    <mergeCell ref="AZ110:BC110"/>
    <mergeCell ref="AZ111:BC111"/>
    <mergeCell ref="AZ112:BC112"/>
    <mergeCell ref="AK112:AO112"/>
    <mergeCell ref="AF122:AJ122"/>
    <mergeCell ref="BD122:BH122"/>
    <mergeCell ref="BI122:BM122"/>
    <mergeCell ref="AP122:AT122"/>
    <mergeCell ref="AU122:AY122"/>
    <mergeCell ref="AZ122:BC122"/>
    <mergeCell ref="AK110:AO110"/>
    <mergeCell ref="AP110:AT110"/>
    <mergeCell ref="AS66:AW66"/>
    <mergeCell ref="AI67:AM67"/>
    <mergeCell ref="AN67:AR67"/>
    <mergeCell ref="AS67:AW67"/>
    <mergeCell ref="A29:B29"/>
    <mergeCell ref="AF29:AJ29"/>
    <mergeCell ref="AU29:AY29"/>
    <mergeCell ref="AA29:AE29"/>
    <mergeCell ref="C29:Z29"/>
    <mergeCell ref="AK29:AO29"/>
    <mergeCell ref="BH66:BL66"/>
    <mergeCell ref="BM66:BQ66"/>
    <mergeCell ref="BM67:BQ67"/>
    <mergeCell ref="BH67:BL67"/>
    <mergeCell ref="AX67:BB67"/>
    <mergeCell ref="AX66:BB66"/>
    <mergeCell ref="AP29:AT29"/>
    <mergeCell ref="A28:B28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39:BN39"/>
    <mergeCell ref="A57:BN57"/>
    <mergeCell ref="BM65:BQ65"/>
    <mergeCell ref="BH65:BL65"/>
    <mergeCell ref="AD65:AH65"/>
    <mergeCell ref="AX65:BB65"/>
    <mergeCell ref="BC64:BQ64"/>
    <mergeCell ref="AU30:AY30"/>
    <mergeCell ref="AK122:AO122"/>
    <mergeCell ref="BI30:BM30"/>
    <mergeCell ref="BN30:BQ30"/>
    <mergeCell ref="X43:AB43"/>
    <mergeCell ref="AC43:AH43"/>
    <mergeCell ref="BI43:BN43"/>
    <mergeCell ref="BD43:BH43"/>
    <mergeCell ref="BD30:BH30"/>
    <mergeCell ref="A41:BN41"/>
    <mergeCell ref="AZ30:BC30"/>
    <mergeCell ref="C42:R42"/>
    <mergeCell ref="A42:B42"/>
    <mergeCell ref="A60:BN60"/>
    <mergeCell ref="A30:B30"/>
    <mergeCell ref="C30:Z30"/>
    <mergeCell ref="AA30:AE30"/>
    <mergeCell ref="AF30:AJ30"/>
    <mergeCell ref="AK30:AO30"/>
    <mergeCell ref="AP30:AT30"/>
  </mergeCells>
  <phoneticPr fontId="0" type="noConversion"/>
  <conditionalFormatting sqref="C68">
    <cfRule type="cellIs" dxfId="71" priority="71" stopIfTrue="1" operator="equal">
      <formula>$C67</formula>
    </cfRule>
  </conditionalFormatting>
  <conditionalFormatting sqref="A58:B59 A185 A165:B165 A181 A46:B47 A168:B171 A174 A176 A179 A183 A44:B44 A56:B56 A49:B49 A51:B54 A159:B163 A68:B68 A105">
    <cfRule type="cellIs" dxfId="70" priority="72" stopIfTrue="1" operator="equal">
      <formula>0</formula>
    </cfRule>
  </conditionalFormatting>
  <conditionalFormatting sqref="C69">
    <cfRule type="cellIs" dxfId="69" priority="69" stopIfTrue="1" operator="equal">
      <formula>$C68</formula>
    </cfRule>
  </conditionalFormatting>
  <conditionalFormatting sqref="A69:B69">
    <cfRule type="cellIs" dxfId="68" priority="70" stopIfTrue="1" operator="equal">
      <formula>0</formula>
    </cfRule>
  </conditionalFormatting>
  <conditionalFormatting sqref="C70">
    <cfRule type="cellIs" dxfId="67" priority="67" stopIfTrue="1" operator="equal">
      <formula>$C69</formula>
    </cfRule>
  </conditionalFormatting>
  <conditionalFormatting sqref="A70:B70">
    <cfRule type="cellIs" dxfId="66" priority="68" stopIfTrue="1" operator="equal">
      <formula>0</formula>
    </cfRule>
  </conditionalFormatting>
  <conditionalFormatting sqref="C71">
    <cfRule type="cellIs" dxfId="65" priority="65" stopIfTrue="1" operator="equal">
      <formula>$C70</formula>
    </cfRule>
  </conditionalFormatting>
  <conditionalFormatting sqref="A71:B71">
    <cfRule type="cellIs" dxfId="64" priority="66" stopIfTrue="1" operator="equal">
      <formula>0</formula>
    </cfRule>
  </conditionalFormatting>
  <conditionalFormatting sqref="C72">
    <cfRule type="cellIs" dxfId="63" priority="63" stopIfTrue="1" operator="equal">
      <formula>$C71</formula>
    </cfRule>
  </conditionalFormatting>
  <conditionalFormatting sqref="A72:B72">
    <cfRule type="cellIs" dxfId="62" priority="64" stopIfTrue="1" operator="equal">
      <formula>0</formula>
    </cfRule>
  </conditionalFormatting>
  <conditionalFormatting sqref="C73">
    <cfRule type="cellIs" dxfId="61" priority="61" stopIfTrue="1" operator="equal">
      <formula>$C72</formula>
    </cfRule>
  </conditionalFormatting>
  <conditionalFormatting sqref="A73:B73">
    <cfRule type="cellIs" dxfId="60" priority="62" stopIfTrue="1" operator="equal">
      <formula>0</formula>
    </cfRule>
  </conditionalFormatting>
  <conditionalFormatting sqref="C74">
    <cfRule type="cellIs" dxfId="59" priority="59" stopIfTrue="1" operator="equal">
      <formula>$C73</formula>
    </cfRule>
  </conditionalFormatting>
  <conditionalFormatting sqref="A74:B74">
    <cfRule type="cellIs" dxfId="58" priority="60" stopIfTrue="1" operator="equal">
      <formula>0</formula>
    </cfRule>
  </conditionalFormatting>
  <conditionalFormatting sqref="C75">
    <cfRule type="cellIs" dxfId="57" priority="57" stopIfTrue="1" operator="equal">
      <formula>$C74</formula>
    </cfRule>
  </conditionalFormatting>
  <conditionalFormatting sqref="A75:B75">
    <cfRule type="cellIs" dxfId="56" priority="58" stopIfTrue="1" operator="equal">
      <formula>0</formula>
    </cfRule>
  </conditionalFormatting>
  <conditionalFormatting sqref="C76">
    <cfRule type="cellIs" dxfId="55" priority="55" stopIfTrue="1" operator="equal">
      <formula>$C75</formula>
    </cfRule>
  </conditionalFormatting>
  <conditionalFormatting sqref="A76:B76">
    <cfRule type="cellIs" dxfId="54" priority="56" stopIfTrue="1" operator="equal">
      <formula>0</formula>
    </cfRule>
  </conditionalFormatting>
  <conditionalFormatting sqref="C77">
    <cfRule type="cellIs" dxfId="53" priority="53" stopIfTrue="1" operator="equal">
      <formula>$C76</formula>
    </cfRule>
  </conditionalFormatting>
  <conditionalFormatting sqref="A77:B77">
    <cfRule type="cellIs" dxfId="52" priority="54" stopIfTrue="1" operator="equal">
      <formula>0</formula>
    </cfRule>
  </conditionalFormatting>
  <conditionalFormatting sqref="C78">
    <cfRule type="cellIs" dxfId="51" priority="51" stopIfTrue="1" operator="equal">
      <formula>$C77</formula>
    </cfRule>
  </conditionalFormatting>
  <conditionalFormatting sqref="A78:B78">
    <cfRule type="cellIs" dxfId="50" priority="52" stopIfTrue="1" operator="equal">
      <formula>0</formula>
    </cfRule>
  </conditionalFormatting>
  <conditionalFormatting sqref="C79">
    <cfRule type="cellIs" dxfId="49" priority="49" stopIfTrue="1" operator="equal">
      <formula>$C78</formula>
    </cfRule>
  </conditionalFormatting>
  <conditionalFormatting sqref="A79:B79">
    <cfRule type="cellIs" dxfId="48" priority="50" stopIfTrue="1" operator="equal">
      <formula>0</formula>
    </cfRule>
  </conditionalFormatting>
  <conditionalFormatting sqref="C80">
    <cfRule type="cellIs" dxfId="47" priority="47" stopIfTrue="1" operator="equal">
      <formula>$C79</formula>
    </cfRule>
  </conditionalFormatting>
  <conditionalFormatting sqref="A80:B80">
    <cfRule type="cellIs" dxfId="46" priority="48" stopIfTrue="1" operator="equal">
      <formula>0</formula>
    </cfRule>
  </conditionalFormatting>
  <conditionalFormatting sqref="C81">
    <cfRule type="cellIs" dxfId="45" priority="45" stopIfTrue="1" operator="equal">
      <formula>$C80</formula>
    </cfRule>
  </conditionalFormatting>
  <conditionalFormatting sqref="A81:B81">
    <cfRule type="cellIs" dxfId="44" priority="46" stopIfTrue="1" operator="equal">
      <formula>0</formula>
    </cfRule>
  </conditionalFormatting>
  <conditionalFormatting sqref="C82">
    <cfRule type="cellIs" dxfId="43" priority="43" stopIfTrue="1" operator="equal">
      <formula>$C81</formula>
    </cfRule>
  </conditionalFormatting>
  <conditionalFormatting sqref="A82:B82">
    <cfRule type="cellIs" dxfId="42" priority="44" stopIfTrue="1" operator="equal">
      <formula>0</formula>
    </cfRule>
  </conditionalFormatting>
  <conditionalFormatting sqref="C83">
    <cfRule type="cellIs" dxfId="41" priority="41" stopIfTrue="1" operator="equal">
      <formula>$C82</formula>
    </cfRule>
  </conditionalFormatting>
  <conditionalFormatting sqref="A83:B83">
    <cfRule type="cellIs" dxfId="40" priority="42" stopIfTrue="1" operator="equal">
      <formula>0</formula>
    </cfRule>
  </conditionalFormatting>
  <conditionalFormatting sqref="C84">
    <cfRule type="cellIs" dxfId="39" priority="39" stopIfTrue="1" operator="equal">
      <formula>$C83</formula>
    </cfRule>
  </conditionalFormatting>
  <conditionalFormatting sqref="A84:B84">
    <cfRule type="cellIs" dxfId="38" priority="40" stopIfTrue="1" operator="equal">
      <formula>0</formula>
    </cfRule>
  </conditionalFormatting>
  <conditionalFormatting sqref="C85">
    <cfRule type="cellIs" dxfId="37" priority="37" stopIfTrue="1" operator="equal">
      <formula>$C84</formula>
    </cfRule>
  </conditionalFormatting>
  <conditionalFormatting sqref="A85:B85">
    <cfRule type="cellIs" dxfId="36" priority="38" stopIfTrue="1" operator="equal">
      <formula>0</formula>
    </cfRule>
  </conditionalFormatting>
  <conditionalFormatting sqref="C86">
    <cfRule type="cellIs" dxfId="35" priority="35" stopIfTrue="1" operator="equal">
      <formula>$C85</formula>
    </cfRule>
  </conditionalFormatting>
  <conditionalFormatting sqref="A86:B86">
    <cfRule type="cellIs" dxfId="34" priority="36" stopIfTrue="1" operator="equal">
      <formula>0</formula>
    </cfRule>
  </conditionalFormatting>
  <conditionalFormatting sqref="C87">
    <cfRule type="cellIs" dxfId="33" priority="33" stopIfTrue="1" operator="equal">
      <formula>$C86</formula>
    </cfRule>
  </conditionalFormatting>
  <conditionalFormatting sqref="A87:B87">
    <cfRule type="cellIs" dxfId="32" priority="34" stopIfTrue="1" operator="equal">
      <formula>0</formula>
    </cfRule>
  </conditionalFormatting>
  <conditionalFormatting sqref="C88">
    <cfRule type="cellIs" dxfId="31" priority="31" stopIfTrue="1" operator="equal">
      <formula>$C87</formula>
    </cfRule>
  </conditionalFormatting>
  <conditionalFormatting sqref="A88:B88">
    <cfRule type="cellIs" dxfId="30" priority="32" stopIfTrue="1" operator="equal">
      <formula>0</formula>
    </cfRule>
  </conditionalFormatting>
  <conditionalFormatting sqref="C89">
    <cfRule type="cellIs" dxfId="29" priority="29" stopIfTrue="1" operator="equal">
      <formula>$C88</formula>
    </cfRule>
  </conditionalFormatting>
  <conditionalFormatting sqref="A89:B89">
    <cfRule type="cellIs" dxfId="28" priority="30" stopIfTrue="1" operator="equal">
      <formula>0</formula>
    </cfRule>
  </conditionalFormatting>
  <conditionalFormatting sqref="C90">
    <cfRule type="cellIs" dxfId="27" priority="27" stopIfTrue="1" operator="equal">
      <formula>$C89</formula>
    </cfRule>
  </conditionalFormatting>
  <conditionalFormatting sqref="A90:B90">
    <cfRule type="cellIs" dxfId="26" priority="28" stopIfTrue="1" operator="equal">
      <formula>0</formula>
    </cfRule>
  </conditionalFormatting>
  <conditionalFormatting sqref="C91">
    <cfRule type="cellIs" dxfId="25" priority="25" stopIfTrue="1" operator="equal">
      <formula>$C90</formula>
    </cfRule>
  </conditionalFormatting>
  <conditionalFormatting sqref="A91:B91">
    <cfRule type="cellIs" dxfId="24" priority="26" stopIfTrue="1" operator="equal">
      <formula>0</formula>
    </cfRule>
  </conditionalFormatting>
  <conditionalFormatting sqref="C92">
    <cfRule type="cellIs" dxfId="23" priority="23" stopIfTrue="1" operator="equal">
      <formula>$C91</formula>
    </cfRule>
  </conditionalFormatting>
  <conditionalFormatting sqref="A92:B92">
    <cfRule type="cellIs" dxfId="22" priority="24" stopIfTrue="1" operator="equal">
      <formula>0</formula>
    </cfRule>
  </conditionalFormatting>
  <conditionalFormatting sqref="C93">
    <cfRule type="cellIs" dxfId="21" priority="21" stopIfTrue="1" operator="equal">
      <formula>$C92</formula>
    </cfRule>
  </conditionalFormatting>
  <conditionalFormatting sqref="A93:B93">
    <cfRule type="cellIs" dxfId="20" priority="22" stopIfTrue="1" operator="equal">
      <formula>0</formula>
    </cfRule>
  </conditionalFormatting>
  <conditionalFormatting sqref="C94">
    <cfRule type="cellIs" dxfId="19" priority="19" stopIfTrue="1" operator="equal">
      <formula>$C93</formula>
    </cfRule>
  </conditionalFormatting>
  <conditionalFormatting sqref="A94:B94">
    <cfRule type="cellIs" dxfId="18" priority="20" stopIfTrue="1" operator="equal">
      <formula>0</formula>
    </cfRule>
  </conditionalFormatting>
  <conditionalFormatting sqref="C95">
    <cfRule type="cellIs" dxfId="17" priority="17" stopIfTrue="1" operator="equal">
      <formula>$C94</formula>
    </cfRule>
  </conditionalFormatting>
  <conditionalFormatting sqref="A95:B95">
    <cfRule type="cellIs" dxfId="16" priority="18" stopIfTrue="1" operator="equal">
      <formula>0</formula>
    </cfRule>
  </conditionalFormatting>
  <conditionalFormatting sqref="C96">
    <cfRule type="cellIs" dxfId="15" priority="15" stopIfTrue="1" operator="equal">
      <formula>$C95</formula>
    </cfRule>
  </conditionalFormatting>
  <conditionalFormatting sqref="A96:B96">
    <cfRule type="cellIs" dxfId="14" priority="16" stopIfTrue="1" operator="equal">
      <formula>0</formula>
    </cfRule>
  </conditionalFormatting>
  <conditionalFormatting sqref="C97">
    <cfRule type="cellIs" dxfId="13" priority="13" stopIfTrue="1" operator="equal">
      <formula>$C96</formula>
    </cfRule>
  </conditionalFormatting>
  <conditionalFormatting sqref="A97:B97">
    <cfRule type="cellIs" dxfId="12" priority="14" stopIfTrue="1" operator="equal">
      <formula>0</formula>
    </cfRule>
  </conditionalFormatting>
  <conditionalFormatting sqref="C98">
    <cfRule type="cellIs" dxfId="11" priority="11" stopIfTrue="1" operator="equal">
      <formula>$C97</formula>
    </cfRule>
  </conditionalFormatting>
  <conditionalFormatting sqref="A98:B98">
    <cfRule type="cellIs" dxfId="10" priority="12" stopIfTrue="1" operator="equal">
      <formula>0</formula>
    </cfRule>
  </conditionalFormatting>
  <conditionalFormatting sqref="C99">
    <cfRule type="cellIs" dxfId="9" priority="9" stopIfTrue="1" operator="equal">
      <formula>$C98</formula>
    </cfRule>
  </conditionalFormatting>
  <conditionalFormatting sqref="A99:B99">
    <cfRule type="cellIs" dxfId="8" priority="10" stopIfTrue="1" operator="equal">
      <formula>0</formula>
    </cfRule>
  </conditionalFormatting>
  <conditionalFormatting sqref="C100">
    <cfRule type="cellIs" dxfId="7" priority="7" stopIfTrue="1" operator="equal">
      <formula>$C99</formula>
    </cfRule>
  </conditionalFormatting>
  <conditionalFormatting sqref="A100:B100">
    <cfRule type="cellIs" dxfId="6" priority="8" stopIfTrue="1" operator="equal">
      <formula>0</formula>
    </cfRule>
  </conditionalFormatting>
  <conditionalFormatting sqref="C101">
    <cfRule type="cellIs" dxfId="5" priority="5" stopIfTrue="1" operator="equal">
      <formula>$C100</formula>
    </cfRule>
  </conditionalFormatting>
  <conditionalFormatting sqref="A101:B101">
    <cfRule type="cellIs" dxfId="4" priority="6" stopIfTrue="1" operator="equal">
      <formula>0</formula>
    </cfRule>
  </conditionalFormatting>
  <conditionalFormatting sqref="C102">
    <cfRule type="cellIs" dxfId="3" priority="3" stopIfTrue="1" operator="equal">
      <formula>$C101</formula>
    </cfRule>
  </conditionalFormatting>
  <conditionalFormatting sqref="A102:B102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КПК0217650</vt:lpstr>
      <vt:lpstr>КПК0217650!Область_друку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2025-03-09T16:57:55Z</cp:lastPrinted>
  <dcterms:created xsi:type="dcterms:W3CDTF">2016-08-10T10:53:25Z</dcterms:created>
  <dcterms:modified xsi:type="dcterms:W3CDTF">2025-03-09T16:58:49Z</dcterms:modified>
</cp:coreProperties>
</file>